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3CBA532D-99A0-4966-9A8B-F11AA23EEE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R26" i="2"/>
  <c r="R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V26" i="2" s="1"/>
  <c r="U13" i="2"/>
  <c r="T13" i="2"/>
  <c r="T26" i="2" s="1"/>
  <c r="S13" i="2"/>
  <c r="R13" i="2"/>
  <c r="Q13" i="2"/>
  <c r="Q26" i="2" s="1"/>
  <c r="P13" i="2"/>
  <c r="O13" i="2"/>
  <c r="N13" i="2"/>
  <c r="N26" i="2" s="1"/>
  <c r="M13" i="2"/>
  <c r="L13" i="2"/>
  <c r="L26" i="2" s="1"/>
  <c r="K13" i="2"/>
  <c r="J13" i="2"/>
  <c r="J26" i="2" s="1"/>
  <c r="I13" i="2"/>
  <c r="I26" i="2" s="1"/>
  <c r="H13" i="2"/>
  <c r="G13" i="2"/>
  <c r="F13" i="2"/>
  <c r="F26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5" i="3"/>
  <c r="W44" i="3"/>
  <c r="V44" i="3"/>
  <c r="U44" i="3"/>
  <c r="N44" i="3"/>
  <c r="M44" i="3"/>
  <c r="F44" i="3"/>
  <c r="E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U37" i="3"/>
  <c r="T37" i="3"/>
  <c r="T44" i="3" s="1"/>
  <c r="S37" i="3"/>
  <c r="S44" i="3" s="1"/>
  <c r="R37" i="3"/>
  <c r="R44" i="3" s="1"/>
  <c r="Q37" i="3"/>
  <c r="Q44" i="3" s="1"/>
  <c r="Q45" i="3" s="1"/>
  <c r="P37" i="3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I45" i="3" s="1"/>
  <c r="H37" i="3"/>
  <c r="G37" i="3"/>
  <c r="G44" i="3" s="1"/>
  <c r="F37" i="3"/>
  <c r="E37" i="3"/>
  <c r="D37" i="3"/>
  <c r="D44" i="3" s="1"/>
  <c r="C37" i="3"/>
  <c r="C44" i="3" s="1"/>
  <c r="Y26" i="3"/>
  <c r="I26" i="3"/>
  <c r="H26" i="3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J13" i="3"/>
  <c r="I13" i="3"/>
  <c r="H13" i="3"/>
  <c r="G13" i="3"/>
  <c r="G26" i="3" s="1"/>
  <c r="G45" i="3" s="1"/>
  <c r="F13" i="3"/>
  <c r="F26" i="3" s="1"/>
  <c r="F45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M44" i="4"/>
  <c r="G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Q45" i="4" s="1"/>
  <c r="P37" i="4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I45" i="4" s="1"/>
  <c r="H37" i="4"/>
  <c r="G37" i="4"/>
  <c r="F37" i="4"/>
  <c r="F44" i="4" s="1"/>
  <c r="E37" i="4"/>
  <c r="E44" i="4" s="1"/>
  <c r="D37" i="4"/>
  <c r="D44" i="4" s="1"/>
  <c r="C37" i="4"/>
  <c r="C44" i="4" s="1"/>
  <c r="Y26" i="4"/>
  <c r="J26" i="4"/>
  <c r="I26" i="4"/>
  <c r="H26" i="4"/>
  <c r="D26" i="4"/>
  <c r="D45" i="4" s="1"/>
  <c r="AA25" i="4"/>
  <c r="AA26" i="4" s="1"/>
  <c r="AA45" i="4" s="1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K26" i="4" s="1"/>
  <c r="K45" i="4" s="1"/>
  <c r="J25" i="4"/>
  <c r="I25" i="4"/>
  <c r="H25" i="4"/>
  <c r="G25" i="4"/>
  <c r="F25" i="4"/>
  <c r="E25" i="4"/>
  <c r="D25" i="4"/>
  <c r="C25" i="4"/>
  <c r="C26" i="4" s="1"/>
  <c r="C45" i="4" s="1"/>
  <c r="AA13" i="4"/>
  <c r="Y13" i="4"/>
  <c r="X13" i="4"/>
  <c r="Z13" i="4" s="1"/>
  <c r="W13" i="4"/>
  <c r="W26" i="4" s="1"/>
  <c r="W45" i="4" s="1"/>
  <c r="V13" i="4"/>
  <c r="V26" i="4" s="1"/>
  <c r="U13" i="4"/>
  <c r="T13" i="4"/>
  <c r="T26" i="4" s="1"/>
  <c r="T45" i="4" s="1"/>
  <c r="S13" i="4"/>
  <c r="R13" i="4"/>
  <c r="Q13" i="4"/>
  <c r="Q26" i="4" s="1"/>
  <c r="P13" i="4"/>
  <c r="P26" i="4" s="1"/>
  <c r="O13" i="4"/>
  <c r="O26" i="4" s="1"/>
  <c r="O45" i="4" s="1"/>
  <c r="N13" i="4"/>
  <c r="N26" i="4" s="1"/>
  <c r="M13" i="4"/>
  <c r="L13" i="4"/>
  <c r="L26" i="4" s="1"/>
  <c r="L45" i="4" s="1"/>
  <c r="K13" i="4"/>
  <c r="J13" i="4"/>
  <c r="I13" i="4"/>
  <c r="H13" i="4"/>
  <c r="G13" i="4"/>
  <c r="G26" i="4" s="1"/>
  <c r="G45" i="4" s="1"/>
  <c r="F13" i="4"/>
  <c r="F26" i="4" s="1"/>
  <c r="F45" i="4" s="1"/>
  <c r="E13" i="4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R44" i="5"/>
  <c r="N44" i="5"/>
  <c r="F44" i="5"/>
  <c r="AA43" i="5"/>
  <c r="Y43" i="5"/>
  <c r="X43" i="5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U37" i="5"/>
  <c r="U44" i="5" s="1"/>
  <c r="T37" i="5"/>
  <c r="T44" i="5" s="1"/>
  <c r="S37" i="5"/>
  <c r="R37" i="5"/>
  <c r="Q37" i="5"/>
  <c r="Q44" i="5" s="1"/>
  <c r="P37" i="5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X26" i="5"/>
  <c r="Z26" i="5" s="1"/>
  <c r="K26" i="5"/>
  <c r="J26" i="5"/>
  <c r="I26" i="5"/>
  <c r="AA25" i="5"/>
  <c r="Y25" i="5"/>
  <c r="X25" i="5"/>
  <c r="W25" i="5"/>
  <c r="V25" i="5"/>
  <c r="U25" i="5"/>
  <c r="U26" i="5" s="1"/>
  <c r="U45" i="5" s="1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D26" i="5" s="1"/>
  <c r="D45" i="5" s="1"/>
  <c r="C25" i="5"/>
  <c r="AA13" i="5"/>
  <c r="Y13" i="5"/>
  <c r="Y26" i="5" s="1"/>
  <c r="X13" i="5"/>
  <c r="Z13" i="5" s="1"/>
  <c r="W13" i="5"/>
  <c r="W26" i="5" s="1"/>
  <c r="W45" i="5" s="1"/>
  <c r="V13" i="5"/>
  <c r="V26" i="5" s="1"/>
  <c r="V45" i="5" s="1"/>
  <c r="U13" i="5"/>
  <c r="T13" i="5"/>
  <c r="S13" i="5"/>
  <c r="R13" i="5"/>
  <c r="R26" i="5" s="1"/>
  <c r="Q13" i="5"/>
  <c r="P13" i="5"/>
  <c r="P26" i="5" s="1"/>
  <c r="O13" i="5"/>
  <c r="O26" i="5" s="1"/>
  <c r="O45" i="5" s="1"/>
  <c r="N13" i="5"/>
  <c r="N26" i="5" s="1"/>
  <c r="N45" i="5" s="1"/>
  <c r="M13" i="5"/>
  <c r="L13" i="5"/>
  <c r="K13" i="5"/>
  <c r="J13" i="5"/>
  <c r="I13" i="5"/>
  <c r="H13" i="5"/>
  <c r="H26" i="5" s="1"/>
  <c r="G13" i="5"/>
  <c r="G26" i="5" s="1"/>
  <c r="F13" i="5"/>
  <c r="F26" i="5" s="1"/>
  <c r="F45" i="5" s="1"/>
  <c r="E13" i="5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Y45" i="6" s="1"/>
  <c r="X44" i="6"/>
  <c r="W44" i="6"/>
  <c r="W45" i="6" s="1"/>
  <c r="M44" i="6"/>
  <c r="G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O45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D37" i="6"/>
  <c r="D44" i="6" s="1"/>
  <c r="C37" i="6"/>
  <c r="C44" i="6" s="1"/>
  <c r="Y26" i="6"/>
  <c r="S26" i="6"/>
  <c r="R26" i="6"/>
  <c r="K26" i="6"/>
  <c r="K45" i="6" s="1"/>
  <c r="J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U26" i="6" s="1"/>
  <c r="U45" i="6" s="1"/>
  <c r="T13" i="6"/>
  <c r="T26" i="6" s="1"/>
  <c r="T45" i="6" s="1"/>
  <c r="S13" i="6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J13" i="6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U44" i="7"/>
  <c r="O44" i="7"/>
  <c r="N44" i="7"/>
  <c r="M44" i="7"/>
  <c r="G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T37" i="7"/>
  <c r="T44" i="7" s="1"/>
  <c r="S37" i="7"/>
  <c r="S44" i="7" s="1"/>
  <c r="R37" i="7"/>
  <c r="Q37" i="7"/>
  <c r="Q44" i="7" s="1"/>
  <c r="P37" i="7"/>
  <c r="O37" i="7"/>
  <c r="N37" i="7"/>
  <c r="M37" i="7"/>
  <c r="L37" i="7"/>
  <c r="L44" i="7" s="1"/>
  <c r="K37" i="7"/>
  <c r="K44" i="7" s="1"/>
  <c r="J37" i="7"/>
  <c r="J44" i="7" s="1"/>
  <c r="I37" i="7"/>
  <c r="I44" i="7" s="1"/>
  <c r="I45" i="7" s="1"/>
  <c r="H37" i="7"/>
  <c r="H44" i="7" s="1"/>
  <c r="H45" i="7" s="1"/>
  <c r="G37" i="7"/>
  <c r="F37" i="7"/>
  <c r="E37" i="7"/>
  <c r="E44" i="7" s="1"/>
  <c r="D37" i="7"/>
  <c r="D44" i="7" s="1"/>
  <c r="C37" i="7"/>
  <c r="C44" i="7" s="1"/>
  <c r="Y26" i="7"/>
  <c r="Q26" i="7"/>
  <c r="C26" i="7"/>
  <c r="C45" i="7" s="1"/>
  <c r="AA25" i="7"/>
  <c r="AA26" i="7" s="1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U13" i="7"/>
  <c r="U26" i="7" s="1"/>
  <c r="T13" i="7"/>
  <c r="S13" i="7"/>
  <c r="R13" i="7"/>
  <c r="R26" i="7" s="1"/>
  <c r="Q13" i="7"/>
  <c r="P13" i="7"/>
  <c r="P26" i="7" s="1"/>
  <c r="O13" i="7"/>
  <c r="O26" i="7" s="1"/>
  <c r="O45" i="7" s="1"/>
  <c r="N13" i="7"/>
  <c r="N26" i="7" s="1"/>
  <c r="M13" i="7"/>
  <c r="M26" i="7" s="1"/>
  <c r="L13" i="7"/>
  <c r="L26" i="7" s="1"/>
  <c r="L45" i="7" s="1"/>
  <c r="K13" i="7"/>
  <c r="J13" i="7"/>
  <c r="I13" i="7"/>
  <c r="I26" i="7" s="1"/>
  <c r="H13" i="7"/>
  <c r="H26" i="7" s="1"/>
  <c r="G13" i="7"/>
  <c r="G26" i="7" s="1"/>
  <c r="G45" i="7" s="1"/>
  <c r="F13" i="7"/>
  <c r="F26" i="7" s="1"/>
  <c r="F45" i="7" s="1"/>
  <c r="E13" i="7"/>
  <c r="E26" i="7" s="1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X44" i="8"/>
  <c r="Z44" i="8" s="1"/>
  <c r="E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U37" i="8"/>
  <c r="U44" i="8" s="1"/>
  <c r="T37" i="8"/>
  <c r="S37" i="8"/>
  <c r="S44" i="8" s="1"/>
  <c r="R37" i="8"/>
  <c r="Q37" i="8"/>
  <c r="Q44" i="8" s="1"/>
  <c r="P37" i="8"/>
  <c r="P44" i="8" s="1"/>
  <c r="O37" i="8"/>
  <c r="O44" i="8" s="1"/>
  <c r="O45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X26" i="8"/>
  <c r="X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P26" i="8" s="1"/>
  <c r="P45" i="8" s="1"/>
  <c r="O25" i="8"/>
  <c r="N25" i="8"/>
  <c r="M25" i="8"/>
  <c r="L25" i="8"/>
  <c r="K25" i="8"/>
  <c r="J25" i="8"/>
  <c r="I25" i="8"/>
  <c r="H25" i="8"/>
  <c r="H26" i="8" s="1"/>
  <c r="H45" i="8" s="1"/>
  <c r="G25" i="8"/>
  <c r="F25" i="8"/>
  <c r="E25" i="8"/>
  <c r="D25" i="8"/>
  <c r="C25" i="8"/>
  <c r="AA13" i="8"/>
  <c r="AA26" i="8" s="1"/>
  <c r="Y13" i="8"/>
  <c r="Z13" i="8" s="1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Q13" i="8"/>
  <c r="P13" i="8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H13" i="8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O26" i="9"/>
  <c r="O45" i="9" s="1"/>
  <c r="J26" i="9"/>
  <c r="J45" i="9" s="1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W45" i="9" s="1"/>
  <c r="V13" i="9"/>
  <c r="V26" i="9" s="1"/>
  <c r="U13" i="9"/>
  <c r="U26" i="9" s="1"/>
  <c r="T13" i="9"/>
  <c r="S13" i="9"/>
  <c r="R13" i="9"/>
  <c r="R26" i="9" s="1"/>
  <c r="Q13" i="9"/>
  <c r="Q26" i="9" s="1"/>
  <c r="P13" i="9"/>
  <c r="O13" i="9"/>
  <c r="N13" i="9"/>
  <c r="N26" i="9" s="1"/>
  <c r="M13" i="9"/>
  <c r="M26" i="9" s="1"/>
  <c r="L13" i="9"/>
  <c r="K13" i="9"/>
  <c r="J13" i="9"/>
  <c r="I13" i="9"/>
  <c r="H13" i="9"/>
  <c r="G13" i="9"/>
  <c r="F13" i="9"/>
  <c r="F26" i="9" s="1"/>
  <c r="F45" i="9" s="1"/>
  <c r="E13" i="9"/>
  <c r="E26" i="9" s="1"/>
  <c r="D13" i="9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D44" i="10" s="1"/>
  <c r="C37" i="10"/>
  <c r="C44" i="10" s="1"/>
  <c r="AA25" i="10"/>
  <c r="Z25" i="10"/>
  <c r="Y25" i="10"/>
  <c r="Y26" i="10" s="1"/>
  <c r="Y45" i="10" s="1"/>
  <c r="X25" i="10"/>
  <c r="W25" i="10"/>
  <c r="W26" i="10" s="1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G26" i="10" s="1"/>
  <c r="F25" i="10"/>
  <c r="E25" i="10"/>
  <c r="D25" i="10"/>
  <c r="C25" i="10"/>
  <c r="AA13" i="10"/>
  <c r="Z13" i="10"/>
  <c r="Y13" i="10"/>
  <c r="X13" i="10"/>
  <c r="X26" i="10" s="1"/>
  <c r="W13" i="10"/>
  <c r="V13" i="10"/>
  <c r="V26" i="10" s="1"/>
  <c r="V45" i="10" s="1"/>
  <c r="U13" i="10"/>
  <c r="U26" i="10" s="1"/>
  <c r="T13" i="10"/>
  <c r="T26" i="10" s="1"/>
  <c r="T45" i="10" s="1"/>
  <c r="S13" i="10"/>
  <c r="R13" i="10"/>
  <c r="R26" i="10" s="1"/>
  <c r="R45" i="10" s="1"/>
  <c r="Q13" i="10"/>
  <c r="P13" i="10"/>
  <c r="P26" i="10" s="1"/>
  <c r="P45" i="10" s="1"/>
  <c r="O13" i="10"/>
  <c r="N13" i="10"/>
  <c r="N26" i="10" s="1"/>
  <c r="M13" i="10"/>
  <c r="M26" i="10" s="1"/>
  <c r="L13" i="10"/>
  <c r="L26" i="10" s="1"/>
  <c r="L45" i="10" s="1"/>
  <c r="K13" i="10"/>
  <c r="J13" i="10"/>
  <c r="J26" i="10" s="1"/>
  <c r="J45" i="10" s="1"/>
  <c r="I13" i="10"/>
  <c r="H13" i="10"/>
  <c r="H26" i="10" s="1"/>
  <c r="H45" i="10" s="1"/>
  <c r="G13" i="10"/>
  <c r="F13" i="10"/>
  <c r="F26" i="10" s="1"/>
  <c r="F45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F45" i="11" s="1"/>
  <c r="E37" i="11"/>
  <c r="D37" i="11"/>
  <c r="D44" i="11" s="1"/>
  <c r="C37" i="11"/>
  <c r="C44" i="11" s="1"/>
  <c r="W26" i="11"/>
  <c r="P26" i="11"/>
  <c r="C26" i="11"/>
  <c r="C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L26" i="11" s="1"/>
  <c r="K25" i="11"/>
  <c r="J25" i="11"/>
  <c r="I25" i="11"/>
  <c r="H25" i="11"/>
  <c r="G25" i="11"/>
  <c r="F25" i="11"/>
  <c r="E25" i="11"/>
  <c r="D25" i="11"/>
  <c r="D26" i="11" s="1"/>
  <c r="C25" i="11"/>
  <c r="AA13" i="11"/>
  <c r="AA26" i="11" s="1"/>
  <c r="Z13" i="11"/>
  <c r="Y13" i="11"/>
  <c r="Y26" i="11" s="1"/>
  <c r="Y45" i="11" s="1"/>
  <c r="X13" i="11"/>
  <c r="X26" i="11" s="1"/>
  <c r="W13" i="11"/>
  <c r="V13" i="11"/>
  <c r="V26" i="11" s="1"/>
  <c r="U13" i="11"/>
  <c r="U26" i="11" s="1"/>
  <c r="T13" i="11"/>
  <c r="S13" i="11"/>
  <c r="S26" i="11" s="1"/>
  <c r="R13" i="11"/>
  <c r="R26" i="11" s="1"/>
  <c r="Q13" i="11"/>
  <c r="P13" i="11"/>
  <c r="O13" i="11"/>
  <c r="O26" i="11" s="1"/>
  <c r="N13" i="11"/>
  <c r="N26" i="11" s="1"/>
  <c r="M13" i="11"/>
  <c r="M26" i="11" s="1"/>
  <c r="L13" i="11"/>
  <c r="K13" i="11"/>
  <c r="K26" i="11" s="1"/>
  <c r="J13" i="11"/>
  <c r="I13" i="11"/>
  <c r="H13" i="11"/>
  <c r="G13" i="11"/>
  <c r="G26" i="11" s="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5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I37" i="12"/>
  <c r="I44" i="12" s="1"/>
  <c r="H37" i="12"/>
  <c r="G37" i="12"/>
  <c r="G44" i="12" s="1"/>
  <c r="F37" i="12"/>
  <c r="F44" i="12" s="1"/>
  <c r="E37" i="12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P13" i="12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V37" i="13"/>
  <c r="V44" i="13" s="1"/>
  <c r="U37" i="13"/>
  <c r="U44" i="13" s="1"/>
  <c r="T37" i="13"/>
  <c r="T44" i="13" s="1"/>
  <c r="T45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E37" i="13"/>
  <c r="D37" i="13"/>
  <c r="D44" i="13" s="1"/>
  <c r="C37" i="13"/>
  <c r="C44" i="13" s="1"/>
  <c r="AA26" i="13"/>
  <c r="AA45" i="13" s="1"/>
  <c r="AA25" i="13"/>
  <c r="Y25" i="13"/>
  <c r="X25" i="13"/>
  <c r="W25" i="13"/>
  <c r="V25" i="13"/>
  <c r="U25" i="13"/>
  <c r="T25" i="13"/>
  <c r="S25" i="13"/>
  <c r="R25" i="13"/>
  <c r="Q25" i="13"/>
  <c r="P25" i="13"/>
  <c r="P26" i="13" s="1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R26" i="13" s="1"/>
  <c r="Q13" i="13"/>
  <c r="P13" i="13"/>
  <c r="O13" i="13"/>
  <c r="O26" i="13" s="1"/>
  <c r="O45" i="13" s="1"/>
  <c r="N13" i="13"/>
  <c r="M13" i="13"/>
  <c r="M26" i="13" s="1"/>
  <c r="L13" i="13"/>
  <c r="L26" i="13" s="1"/>
  <c r="K13" i="13"/>
  <c r="K26" i="13" s="1"/>
  <c r="J13" i="13"/>
  <c r="J26" i="13" s="1"/>
  <c r="I13" i="13"/>
  <c r="I26" i="13" s="1"/>
  <c r="I45" i="13" s="1"/>
  <c r="H13" i="13"/>
  <c r="G13" i="13"/>
  <c r="G26" i="13" s="1"/>
  <c r="G45" i="13" s="1"/>
  <c r="F13" i="13"/>
  <c r="E13" i="13"/>
  <c r="E26" i="13" s="1"/>
  <c r="D13" i="13"/>
  <c r="D26" i="13" s="1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I45" i="14"/>
  <c r="X44" i="14"/>
  <c r="AA43" i="14"/>
  <c r="AA44" i="14" s="1"/>
  <c r="Y43" i="14"/>
  <c r="Y44" i="14" s="1"/>
  <c r="X43" i="14"/>
  <c r="Z43" i="14" s="1"/>
  <c r="W43" i="14"/>
  <c r="V43" i="14"/>
  <c r="U43" i="14"/>
  <c r="T43" i="14"/>
  <c r="S43" i="14"/>
  <c r="S44" i="14" s="1"/>
  <c r="R43" i="14"/>
  <c r="Q43" i="14"/>
  <c r="Q44" i="14" s="1"/>
  <c r="P43" i="14"/>
  <c r="O43" i="14"/>
  <c r="N43" i="14"/>
  <c r="M43" i="14"/>
  <c r="L43" i="14"/>
  <c r="K43" i="14"/>
  <c r="K44" i="14" s="1"/>
  <c r="J43" i="14"/>
  <c r="I43" i="14"/>
  <c r="I44" i="14" s="1"/>
  <c r="H43" i="14"/>
  <c r="G43" i="14"/>
  <c r="F43" i="14"/>
  <c r="E43" i="14"/>
  <c r="D43" i="14"/>
  <c r="C43" i="14"/>
  <c r="C44" i="14" s="1"/>
  <c r="AA37" i="14"/>
  <c r="Y37" i="14"/>
  <c r="X37" i="14"/>
  <c r="Z37" i="14" s="1"/>
  <c r="W37" i="14"/>
  <c r="W44" i="14" s="1"/>
  <c r="V37" i="14"/>
  <c r="V44" i="14" s="1"/>
  <c r="U37" i="14"/>
  <c r="T37" i="14"/>
  <c r="S37" i="14"/>
  <c r="R37" i="14"/>
  <c r="R44" i="14" s="1"/>
  <c r="Q37" i="14"/>
  <c r="P37" i="14"/>
  <c r="P44" i="14" s="1"/>
  <c r="O37" i="14"/>
  <c r="O44" i="14" s="1"/>
  <c r="N37" i="14"/>
  <c r="N44" i="14" s="1"/>
  <c r="M37" i="14"/>
  <c r="L37" i="14"/>
  <c r="K37" i="14"/>
  <c r="J37" i="14"/>
  <c r="J44" i="14" s="1"/>
  <c r="I37" i="14"/>
  <c r="H37" i="14"/>
  <c r="H44" i="14" s="1"/>
  <c r="G37" i="14"/>
  <c r="G44" i="14" s="1"/>
  <c r="F37" i="14"/>
  <c r="F44" i="14" s="1"/>
  <c r="E37" i="14"/>
  <c r="D37" i="14"/>
  <c r="C37" i="14"/>
  <c r="AA26" i="14"/>
  <c r="S26" i="14"/>
  <c r="M26" i="14"/>
  <c r="K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L26" i="14" s="1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U13" i="14"/>
  <c r="U26" i="14" s="1"/>
  <c r="T13" i="14"/>
  <c r="S13" i="14"/>
  <c r="R13" i="14"/>
  <c r="R26" i="14" s="1"/>
  <c r="Q13" i="14"/>
  <c r="Q26" i="14" s="1"/>
  <c r="P13" i="14"/>
  <c r="P26" i="14" s="1"/>
  <c r="O13" i="14"/>
  <c r="O26" i="14" s="1"/>
  <c r="N13" i="14"/>
  <c r="M13" i="14"/>
  <c r="L13" i="14"/>
  <c r="K13" i="14"/>
  <c r="J13" i="14"/>
  <c r="J26" i="14" s="1"/>
  <c r="I13" i="14"/>
  <c r="I26" i="14" s="1"/>
  <c r="H13" i="14"/>
  <c r="H26" i="14" s="1"/>
  <c r="G13" i="14"/>
  <c r="G26" i="14" s="1"/>
  <c r="F13" i="14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W44" i="15" s="1"/>
  <c r="V37" i="15"/>
  <c r="V44" i="15" s="1"/>
  <c r="U37" i="15"/>
  <c r="T37" i="15"/>
  <c r="T44" i="15" s="1"/>
  <c r="S37" i="15"/>
  <c r="R37" i="15"/>
  <c r="Q37" i="15"/>
  <c r="P37" i="15"/>
  <c r="P44" i="15" s="1"/>
  <c r="O37" i="15"/>
  <c r="N37" i="15"/>
  <c r="N44" i="15" s="1"/>
  <c r="M37" i="15"/>
  <c r="L37" i="15"/>
  <c r="L44" i="15" s="1"/>
  <c r="K37" i="15"/>
  <c r="J37" i="15"/>
  <c r="I37" i="15"/>
  <c r="H37" i="15"/>
  <c r="H44" i="15" s="1"/>
  <c r="G37" i="15"/>
  <c r="G44" i="15" s="1"/>
  <c r="F37" i="15"/>
  <c r="F44" i="15" s="1"/>
  <c r="E37" i="15"/>
  <c r="D37" i="15"/>
  <c r="D44" i="15" s="1"/>
  <c r="C37" i="15"/>
  <c r="S26" i="15"/>
  <c r="M26" i="15"/>
  <c r="K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U13" i="15"/>
  <c r="U26" i="15" s="1"/>
  <c r="T13" i="15"/>
  <c r="S13" i="15"/>
  <c r="R13" i="15"/>
  <c r="R26" i="15" s="1"/>
  <c r="R45" i="15" s="1"/>
  <c r="Q13" i="15"/>
  <c r="Q26" i="15" s="1"/>
  <c r="P13" i="15"/>
  <c r="P26" i="15" s="1"/>
  <c r="O13" i="15"/>
  <c r="O26" i="15" s="1"/>
  <c r="N13" i="15"/>
  <c r="M13" i="15"/>
  <c r="L13" i="15"/>
  <c r="K13" i="15"/>
  <c r="J13" i="15"/>
  <c r="J26" i="15" s="1"/>
  <c r="J45" i="15" s="1"/>
  <c r="I13" i="15"/>
  <c r="I26" i="15" s="1"/>
  <c r="H13" i="15"/>
  <c r="H26" i="15" s="1"/>
  <c r="G13" i="15"/>
  <c r="G26" i="15" s="1"/>
  <c r="F13" i="15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X44" i="16" s="1"/>
  <c r="Z44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J44" i="16" s="1"/>
  <c r="I43" i="16"/>
  <c r="H43" i="16"/>
  <c r="G43" i="16"/>
  <c r="F43" i="16"/>
  <c r="E43" i="16"/>
  <c r="D43" i="16"/>
  <c r="C43" i="16"/>
  <c r="AA37" i="16"/>
  <c r="Z37" i="16"/>
  <c r="Y37" i="16"/>
  <c r="X37" i="16"/>
  <c r="W37" i="16"/>
  <c r="W44" i="16" s="1"/>
  <c r="V37" i="16"/>
  <c r="U37" i="16"/>
  <c r="U44" i="16" s="1"/>
  <c r="T37" i="16"/>
  <c r="S37" i="16"/>
  <c r="S44" i="16" s="1"/>
  <c r="R37" i="16"/>
  <c r="Q37" i="16"/>
  <c r="P37" i="16"/>
  <c r="P44" i="16" s="1"/>
  <c r="O37" i="16"/>
  <c r="O44" i="16" s="1"/>
  <c r="N37" i="16"/>
  <c r="M37" i="16"/>
  <c r="M44" i="16" s="1"/>
  <c r="L37" i="16"/>
  <c r="K37" i="16"/>
  <c r="J37" i="16"/>
  <c r="I37" i="16"/>
  <c r="H37" i="16"/>
  <c r="G37" i="16"/>
  <c r="G44" i="16" s="1"/>
  <c r="F37" i="16"/>
  <c r="E37" i="16"/>
  <c r="E44" i="16" s="1"/>
  <c r="D37" i="16"/>
  <c r="C37" i="16"/>
  <c r="C44" i="16" s="1"/>
  <c r="M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J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V37" i="17"/>
  <c r="V44" i="17" s="1"/>
  <c r="U37" i="17"/>
  <c r="U44" i="17" s="1"/>
  <c r="T37" i="17"/>
  <c r="S37" i="17"/>
  <c r="R37" i="17"/>
  <c r="R44" i="17" s="1"/>
  <c r="Q37" i="17"/>
  <c r="Q44" i="17" s="1"/>
  <c r="P37" i="17"/>
  <c r="P44" i="17" s="1"/>
  <c r="O37" i="17"/>
  <c r="N37" i="17"/>
  <c r="M37" i="17"/>
  <c r="M44" i="17" s="1"/>
  <c r="L37" i="17"/>
  <c r="L44" i="17" s="1"/>
  <c r="K37" i="17"/>
  <c r="J37" i="17"/>
  <c r="I37" i="17"/>
  <c r="I44" i="17" s="1"/>
  <c r="H37" i="17"/>
  <c r="H44" i="17" s="1"/>
  <c r="G37" i="17"/>
  <c r="F37" i="17"/>
  <c r="E37" i="17"/>
  <c r="E44" i="17" s="1"/>
  <c r="D37" i="17"/>
  <c r="D44" i="17" s="1"/>
  <c r="C37" i="17"/>
  <c r="U26" i="17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U13" i="17"/>
  <c r="T13" i="17"/>
  <c r="T26" i="17" s="1"/>
  <c r="S13" i="17"/>
  <c r="S26" i="17" s="1"/>
  <c r="R13" i="17"/>
  <c r="Q13" i="17"/>
  <c r="Q26" i="17" s="1"/>
  <c r="Q45" i="17" s="1"/>
  <c r="P13" i="17"/>
  <c r="P26" i="17" s="1"/>
  <c r="P45" i="17" s="1"/>
  <c r="O13" i="17"/>
  <c r="O26" i="17" s="1"/>
  <c r="N13" i="17"/>
  <c r="M13" i="17"/>
  <c r="M26" i="17" s="1"/>
  <c r="M45" i="17" s="1"/>
  <c r="L13" i="17"/>
  <c r="L26" i="17" s="1"/>
  <c r="K13" i="17"/>
  <c r="K26" i="17" s="1"/>
  <c r="J13" i="17"/>
  <c r="I13" i="17"/>
  <c r="H13" i="17"/>
  <c r="H26" i="17" s="1"/>
  <c r="H45" i="17" s="1"/>
  <c r="G13" i="17"/>
  <c r="G26" i="17" s="1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S44" i="18"/>
  <c r="O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U37" i="18"/>
  <c r="U44" i="18" s="1"/>
  <c r="T37" i="18"/>
  <c r="S37" i="18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U13" i="18"/>
  <c r="U26" i="18" s="1"/>
  <c r="U45" i="18" s="1"/>
  <c r="T13" i="18"/>
  <c r="S13" i="18"/>
  <c r="S26" i="18" s="1"/>
  <c r="R13" i="18"/>
  <c r="R26" i="18" s="1"/>
  <c r="Q13" i="18"/>
  <c r="Q26" i="18" s="1"/>
  <c r="P13" i="18"/>
  <c r="O13" i="18"/>
  <c r="O26" i="18" s="1"/>
  <c r="N13" i="18"/>
  <c r="N26" i="18" s="1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L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S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W45" i="19" s="1"/>
  <c r="V13" i="19"/>
  <c r="V26" i="19" s="1"/>
  <c r="U13" i="19"/>
  <c r="U26" i="19" s="1"/>
  <c r="T13" i="19"/>
  <c r="T26" i="19" s="1"/>
  <c r="S13" i="19"/>
  <c r="R13" i="19"/>
  <c r="R26" i="19" s="1"/>
  <c r="Q13" i="19"/>
  <c r="Q26" i="19" s="1"/>
  <c r="Q45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P44" i="20"/>
  <c r="L44" i="20"/>
  <c r="AA43" i="20"/>
  <c r="Y43" i="20"/>
  <c r="Y44" i="20" s="1"/>
  <c r="X43" i="20"/>
  <c r="Z43" i="20" s="1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I44" i="20" s="1"/>
  <c r="H43" i="20"/>
  <c r="H44" i="20" s="1"/>
  <c r="G43" i="20"/>
  <c r="F43" i="20"/>
  <c r="E43" i="20"/>
  <c r="D43" i="20"/>
  <c r="C43" i="20"/>
  <c r="AA37" i="20"/>
  <c r="AA44" i="20" s="1"/>
  <c r="Z37" i="20"/>
  <c r="Y37" i="20"/>
  <c r="X37" i="20"/>
  <c r="X44" i="20" s="1"/>
  <c r="Z44" i="20" s="1"/>
  <c r="W37" i="20"/>
  <c r="W44" i="20" s="1"/>
  <c r="V37" i="20"/>
  <c r="V44" i="20" s="1"/>
  <c r="U37" i="20"/>
  <c r="T37" i="20"/>
  <c r="S37" i="20"/>
  <c r="S44" i="20" s="1"/>
  <c r="R37" i="20"/>
  <c r="R44" i="20" s="1"/>
  <c r="Q37" i="20"/>
  <c r="P37" i="20"/>
  <c r="O37" i="20"/>
  <c r="O44" i="20" s="1"/>
  <c r="N37" i="20"/>
  <c r="N44" i="20" s="1"/>
  <c r="M37" i="20"/>
  <c r="L37" i="20"/>
  <c r="K37" i="20"/>
  <c r="K44" i="20" s="1"/>
  <c r="J37" i="20"/>
  <c r="J44" i="20" s="1"/>
  <c r="I37" i="20"/>
  <c r="H37" i="20"/>
  <c r="G37" i="20"/>
  <c r="G44" i="20" s="1"/>
  <c r="F37" i="20"/>
  <c r="F44" i="20" s="1"/>
  <c r="E37" i="20"/>
  <c r="D37" i="20"/>
  <c r="D44" i="20" s="1"/>
  <c r="C37" i="20"/>
  <c r="C44" i="20" s="1"/>
  <c r="AA26" i="20"/>
  <c r="AA45" i="20" s="1"/>
  <c r="S26" i="20"/>
  <c r="S45" i="20" s="1"/>
  <c r="O26" i="20"/>
  <c r="O45" i="20" s="1"/>
  <c r="K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W26" i="20" s="1"/>
  <c r="V13" i="20"/>
  <c r="V26" i="20" s="1"/>
  <c r="U13" i="20"/>
  <c r="U26" i="20" s="1"/>
  <c r="T13" i="20"/>
  <c r="S13" i="20"/>
  <c r="R13" i="20"/>
  <c r="R26" i="20" s="1"/>
  <c r="Q13" i="20"/>
  <c r="Q26" i="20" s="1"/>
  <c r="P13" i="20"/>
  <c r="P26" i="20" s="1"/>
  <c r="O13" i="20"/>
  <c r="N13" i="20"/>
  <c r="N26" i="20" s="1"/>
  <c r="M13" i="20"/>
  <c r="M26" i="20" s="1"/>
  <c r="L13" i="20"/>
  <c r="K13" i="20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L44" i="21"/>
  <c r="AA43" i="21"/>
  <c r="Z43" i="21"/>
  <c r="Y43" i="21"/>
  <c r="Y44" i="21" s="1"/>
  <c r="X43" i="21"/>
  <c r="W43" i="21"/>
  <c r="V43" i="21"/>
  <c r="U43" i="21"/>
  <c r="T43" i="21"/>
  <c r="S43" i="21"/>
  <c r="R43" i="21"/>
  <c r="Q43" i="21"/>
  <c r="Q44" i="21" s="1"/>
  <c r="P43" i="21"/>
  <c r="O43" i="21"/>
  <c r="N43" i="21"/>
  <c r="M43" i="21"/>
  <c r="L43" i="21"/>
  <c r="K43" i="21"/>
  <c r="J43" i="21"/>
  <c r="I43" i="21"/>
  <c r="I44" i="21" s="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W37" i="21"/>
  <c r="W44" i="21" s="1"/>
  <c r="V37" i="21"/>
  <c r="U37" i="21"/>
  <c r="T37" i="21"/>
  <c r="S37" i="21"/>
  <c r="S44" i="21" s="1"/>
  <c r="S45" i="21" s="1"/>
  <c r="R37" i="21"/>
  <c r="R44" i="21" s="1"/>
  <c r="Q37" i="21"/>
  <c r="P37" i="21"/>
  <c r="P44" i="21" s="1"/>
  <c r="O37" i="21"/>
  <c r="O44" i="21" s="1"/>
  <c r="N37" i="21"/>
  <c r="M37" i="21"/>
  <c r="L37" i="21"/>
  <c r="K37" i="21"/>
  <c r="K44" i="21" s="1"/>
  <c r="K45" i="21" s="1"/>
  <c r="J37" i="21"/>
  <c r="J44" i="21" s="1"/>
  <c r="I37" i="21"/>
  <c r="H37" i="21"/>
  <c r="H44" i="21" s="1"/>
  <c r="G37" i="21"/>
  <c r="G44" i="21" s="1"/>
  <c r="F37" i="21"/>
  <c r="E37" i="21"/>
  <c r="D37" i="21"/>
  <c r="D44" i="21" s="1"/>
  <c r="C37" i="21"/>
  <c r="C44" i="21" s="1"/>
  <c r="C45" i="21" s="1"/>
  <c r="AA26" i="21"/>
  <c r="AA45" i="21" s="1"/>
  <c r="S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W45" i="21" s="1"/>
  <c r="V13" i="21"/>
  <c r="V26" i="21" s="1"/>
  <c r="U13" i="21"/>
  <c r="U26" i="21" s="1"/>
  <c r="T13" i="21"/>
  <c r="S13" i="2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T44" i="22"/>
  <c r="AA43" i="22"/>
  <c r="Z43" i="22"/>
  <c r="Y43" i="22"/>
  <c r="Y44" i="22" s="1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V44" i="22" s="1"/>
  <c r="U37" i="22"/>
  <c r="T37" i="22"/>
  <c r="S37" i="22"/>
  <c r="S44" i="22" s="1"/>
  <c r="R37" i="22"/>
  <c r="Q37" i="22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I37" i="22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L26" i="22"/>
  <c r="L45" i="22" s="1"/>
  <c r="K26" i="22"/>
  <c r="K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S13" i="22"/>
  <c r="S26" i="22" s="1"/>
  <c r="S45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J37" i="23"/>
  <c r="J44" i="23" s="1"/>
  <c r="I37" i="23"/>
  <c r="H37" i="23"/>
  <c r="G37" i="23"/>
  <c r="F37" i="23"/>
  <c r="F44" i="23" s="1"/>
  <c r="E37" i="23"/>
  <c r="E44" i="23" s="1"/>
  <c r="D37" i="23"/>
  <c r="D44" i="23" s="1"/>
  <c r="C37" i="23"/>
  <c r="W26" i="23"/>
  <c r="S26" i="23"/>
  <c r="K26" i="23"/>
  <c r="G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Z26" i="23" s="1"/>
  <c r="W13" i="23"/>
  <c r="V13" i="23"/>
  <c r="V26" i="23" s="1"/>
  <c r="V45" i="23" s="1"/>
  <c r="U13" i="23"/>
  <c r="U26" i="23" s="1"/>
  <c r="U45" i="23" s="1"/>
  <c r="T13" i="23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J13" i="23"/>
  <c r="J26" i="23" s="1"/>
  <c r="I13" i="23"/>
  <c r="I26" i="23" s="1"/>
  <c r="H13" i="23"/>
  <c r="H26" i="23" s="1"/>
  <c r="G13" i="23"/>
  <c r="F13" i="23"/>
  <c r="F26" i="23" s="1"/>
  <c r="F45" i="23" s="1"/>
  <c r="E13" i="23"/>
  <c r="E26" i="23" s="1"/>
  <c r="E45" i="23" s="1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H44" i="24"/>
  <c r="D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U37" i="24"/>
  <c r="U44" i="24" s="1"/>
  <c r="T37" i="24"/>
  <c r="T44" i="24" s="1"/>
  <c r="S37" i="24"/>
  <c r="S44" i="24" s="1"/>
  <c r="R37" i="24"/>
  <c r="Q37" i="24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I37" i="24"/>
  <c r="H37" i="24"/>
  <c r="G37" i="24"/>
  <c r="G44" i="24" s="1"/>
  <c r="F37" i="24"/>
  <c r="E37" i="24"/>
  <c r="E44" i="24" s="1"/>
  <c r="D37" i="24"/>
  <c r="C37" i="24"/>
  <c r="C44" i="24" s="1"/>
  <c r="L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W13" i="24"/>
  <c r="W26" i="24" s="1"/>
  <c r="W45" i="24" s="1"/>
  <c r="V13" i="24"/>
  <c r="V26" i="24" s="1"/>
  <c r="U13" i="24"/>
  <c r="U26" i="24" s="1"/>
  <c r="T13" i="24"/>
  <c r="S13" i="24"/>
  <c r="S26" i="24" s="1"/>
  <c r="S45" i="24" s="1"/>
  <c r="R13" i="24"/>
  <c r="R26" i="24" s="1"/>
  <c r="Q13" i="24"/>
  <c r="Q26" i="24" s="1"/>
  <c r="P13" i="24"/>
  <c r="O13" i="24"/>
  <c r="O26" i="24" s="1"/>
  <c r="O45" i="24" s="1"/>
  <c r="N13" i="24"/>
  <c r="N26" i="24" s="1"/>
  <c r="M13" i="24"/>
  <c r="M26" i="24" s="1"/>
  <c r="L13" i="24"/>
  <c r="K13" i="24"/>
  <c r="K26" i="24" s="1"/>
  <c r="K45" i="24" s="1"/>
  <c r="J13" i="24"/>
  <c r="J26" i="24" s="1"/>
  <c r="I13" i="24"/>
  <c r="I26" i="24" s="1"/>
  <c r="H13" i="24"/>
  <c r="H26" i="24" s="1"/>
  <c r="G13" i="24"/>
  <c r="G26" i="24" s="1"/>
  <c r="G45" i="24" s="1"/>
  <c r="F13" i="24"/>
  <c r="F26" i="24" s="1"/>
  <c r="E13" i="24"/>
  <c r="E26" i="24" s="1"/>
  <c r="D13" i="24"/>
  <c r="C13" i="24"/>
  <c r="C26" i="24" s="1"/>
  <c r="C45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U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O26" i="1"/>
  <c r="G26" i="1"/>
  <c r="AA25" i="1"/>
  <c r="AA26" i="1" s="1"/>
  <c r="AA45" i="1" s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W45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P13" i="1"/>
  <c r="O13" i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G13" i="1"/>
  <c r="F13" i="1"/>
  <c r="F26" i="1" s="1"/>
  <c r="E13" i="1"/>
  <c r="E26" i="1" s="1"/>
  <c r="D13" i="1"/>
  <c r="D26" i="1" s="1"/>
  <c r="C13" i="1"/>
  <c r="F26" i="21" l="1"/>
  <c r="O44" i="15"/>
  <c r="H26" i="13"/>
  <c r="S44" i="12"/>
  <c r="S45" i="12" s="1"/>
  <c r="C26" i="1"/>
  <c r="C45" i="1" s="1"/>
  <c r="F45" i="22"/>
  <c r="O45" i="1"/>
  <c r="W45" i="22"/>
  <c r="W44" i="18"/>
  <c r="V45" i="6"/>
  <c r="E45" i="1"/>
  <c r="U45" i="1"/>
  <c r="Z37" i="1"/>
  <c r="I44" i="1"/>
  <c r="Z43" i="1"/>
  <c r="D26" i="24"/>
  <c r="D45" i="24" s="1"/>
  <c r="T26" i="24"/>
  <c r="T45" i="24" s="1"/>
  <c r="F44" i="24"/>
  <c r="N44" i="24"/>
  <c r="V44" i="24"/>
  <c r="O45" i="23"/>
  <c r="G44" i="23"/>
  <c r="G45" i="23" s="1"/>
  <c r="O44" i="23"/>
  <c r="W44" i="23"/>
  <c r="H45" i="22"/>
  <c r="P45" i="22"/>
  <c r="Z25" i="22"/>
  <c r="I45" i="21"/>
  <c r="Q45" i="21"/>
  <c r="Y45" i="21"/>
  <c r="R44" i="16"/>
  <c r="I44" i="16"/>
  <c r="Q44" i="16"/>
  <c r="Y44" i="16"/>
  <c r="F26" i="14"/>
  <c r="N26" i="14"/>
  <c r="N45" i="14" s="1"/>
  <c r="V26" i="14"/>
  <c r="V45" i="14" s="1"/>
  <c r="P44" i="7"/>
  <c r="P45" i="7" s="1"/>
  <c r="X44" i="7"/>
  <c r="Z44" i="6"/>
  <c r="H45" i="5"/>
  <c r="C26" i="3"/>
  <c r="K26" i="3"/>
  <c r="K45" i="3" s="1"/>
  <c r="S26" i="3"/>
  <c r="AA26" i="3"/>
  <c r="C44" i="12"/>
  <c r="K44" i="12"/>
  <c r="S26" i="1"/>
  <c r="S45" i="1" s="1"/>
  <c r="O45" i="18"/>
  <c r="D26" i="14"/>
  <c r="Q26" i="13"/>
  <c r="Q45" i="13" s="1"/>
  <c r="T45" i="1"/>
  <c r="P45" i="21"/>
  <c r="I44" i="9"/>
  <c r="F45" i="6"/>
  <c r="E26" i="4"/>
  <c r="E45" i="4" s="1"/>
  <c r="I45" i="2"/>
  <c r="Z37" i="2"/>
  <c r="Y44" i="2"/>
  <c r="Y45" i="2" s="1"/>
  <c r="E45" i="24"/>
  <c r="U45" i="24"/>
  <c r="H45" i="23"/>
  <c r="P45" i="23"/>
  <c r="J44" i="22"/>
  <c r="R44" i="22"/>
  <c r="R45" i="22" s="1"/>
  <c r="Z43" i="16"/>
  <c r="G45" i="14"/>
  <c r="O45" i="14"/>
  <c r="W45" i="14"/>
  <c r="Z44" i="14"/>
  <c r="H26" i="12"/>
  <c r="P26" i="12"/>
  <c r="P45" i="12" s="1"/>
  <c r="X26" i="12"/>
  <c r="E45" i="11"/>
  <c r="M45" i="11"/>
  <c r="P45" i="9"/>
  <c r="V44" i="8"/>
  <c r="V45" i="8" s="1"/>
  <c r="Q45" i="7"/>
  <c r="Y45" i="7"/>
  <c r="Z13" i="6"/>
  <c r="X26" i="6"/>
  <c r="Z26" i="6" s="1"/>
  <c r="T26" i="23"/>
  <c r="T45" i="23" s="1"/>
  <c r="T44" i="17"/>
  <c r="R44" i="8"/>
  <c r="I26" i="17"/>
  <c r="I45" i="17" s="1"/>
  <c r="T26" i="14"/>
  <c r="X44" i="2"/>
  <c r="D45" i="10"/>
  <c r="T44" i="8"/>
  <c r="T45" i="8" s="1"/>
  <c r="U26" i="4"/>
  <c r="U45" i="4" s="1"/>
  <c r="Q44" i="2"/>
  <c r="Q45" i="2" s="1"/>
  <c r="X44" i="24"/>
  <c r="W45" i="23"/>
  <c r="C45" i="22"/>
  <c r="G45" i="20"/>
  <c r="D45" i="19"/>
  <c r="S45" i="18"/>
  <c r="F26" i="16"/>
  <c r="N26" i="16"/>
  <c r="V26" i="16"/>
  <c r="K44" i="16"/>
  <c r="AA44" i="16"/>
  <c r="H45" i="14"/>
  <c r="P45" i="14"/>
  <c r="Z13" i="12"/>
  <c r="H44" i="12"/>
  <c r="N45" i="11"/>
  <c r="V45" i="11"/>
  <c r="W45" i="11"/>
  <c r="I26" i="8"/>
  <c r="I45" i="8" s="1"/>
  <c r="Q26" i="8"/>
  <c r="Q45" i="8" s="1"/>
  <c r="Y26" i="8"/>
  <c r="R44" i="7"/>
  <c r="Z43" i="7"/>
  <c r="H44" i="4"/>
  <c r="H45" i="4" s="1"/>
  <c r="P44" i="4"/>
  <c r="S26" i="4"/>
  <c r="S45" i="4" s="1"/>
  <c r="G45" i="1"/>
  <c r="H44" i="2"/>
  <c r="H26" i="1"/>
  <c r="H45" i="1" s="1"/>
  <c r="P26" i="1"/>
  <c r="P45" i="1" s="1"/>
  <c r="I44" i="23"/>
  <c r="I45" i="23" s="1"/>
  <c r="Q44" i="23"/>
  <c r="Q45" i="23" s="1"/>
  <c r="Y44" i="23"/>
  <c r="Y45" i="23" s="1"/>
  <c r="H45" i="20"/>
  <c r="P45" i="20"/>
  <c r="Z37" i="19"/>
  <c r="X44" i="19"/>
  <c r="AA44" i="17"/>
  <c r="E44" i="13"/>
  <c r="E45" i="13" s="1"/>
  <c r="AA45" i="12"/>
  <c r="J26" i="12"/>
  <c r="J45" i="12" s="1"/>
  <c r="Z25" i="12"/>
  <c r="M44" i="9"/>
  <c r="M45" i="9" s="1"/>
  <c r="U44" i="9"/>
  <c r="C45" i="8"/>
  <c r="K45" i="8"/>
  <c r="S45" i="8"/>
  <c r="R26" i="8"/>
  <c r="R45" i="8" s="1"/>
  <c r="Z50" i="8"/>
  <c r="X26" i="7"/>
  <c r="Z26" i="7" s="1"/>
  <c r="Z13" i="7"/>
  <c r="D26" i="23"/>
  <c r="D45" i="23" s="1"/>
  <c r="K26" i="1"/>
  <c r="K45" i="1" s="1"/>
  <c r="N45" i="22"/>
  <c r="G45" i="18"/>
  <c r="K45" i="5"/>
  <c r="I45" i="1"/>
  <c r="Q45" i="1"/>
  <c r="Z50" i="1"/>
  <c r="H45" i="24"/>
  <c r="Z26" i="24"/>
  <c r="Z25" i="24"/>
  <c r="J44" i="24"/>
  <c r="R44" i="24"/>
  <c r="I44" i="24"/>
  <c r="I45" i="24" s="1"/>
  <c r="Q44" i="24"/>
  <c r="Y44" i="24"/>
  <c r="D26" i="22"/>
  <c r="D45" i="22" s="1"/>
  <c r="T26" i="22"/>
  <c r="T45" i="22" s="1"/>
  <c r="I45" i="20"/>
  <c r="Q45" i="20"/>
  <c r="C44" i="17"/>
  <c r="K44" i="17"/>
  <c r="S44" i="17"/>
  <c r="X44" i="15"/>
  <c r="X45" i="15" s="1"/>
  <c r="F44" i="13"/>
  <c r="Q45" i="9"/>
  <c r="Y26" i="9"/>
  <c r="Y45" i="9" s="1"/>
  <c r="Z13" i="9"/>
  <c r="G45" i="5"/>
  <c r="G45" i="6"/>
  <c r="Q26" i="5"/>
  <c r="Q45" i="5" s="1"/>
  <c r="Z25" i="5"/>
  <c r="N45" i="4"/>
  <c r="V45" i="4"/>
  <c r="U45" i="3"/>
  <c r="H26" i="2"/>
  <c r="H45" i="2" s="1"/>
  <c r="P26" i="2"/>
  <c r="P45" i="2" s="1"/>
  <c r="X26" i="2"/>
  <c r="X45" i="2" s="1"/>
  <c r="C45" i="20"/>
  <c r="K45" i="20"/>
  <c r="H45" i="19"/>
  <c r="P45" i="19"/>
  <c r="T26" i="18"/>
  <c r="J26" i="17"/>
  <c r="J45" i="17" s="1"/>
  <c r="R26" i="17"/>
  <c r="R45" i="17" s="1"/>
  <c r="F26" i="15"/>
  <c r="F45" i="15" s="1"/>
  <c r="N26" i="15"/>
  <c r="N45" i="15" s="1"/>
  <c r="V26" i="15"/>
  <c r="Q45" i="14"/>
  <c r="Y45" i="14"/>
  <c r="M45" i="12"/>
  <c r="U45" i="12"/>
  <c r="G45" i="11"/>
  <c r="O45" i="11"/>
  <c r="R45" i="9"/>
  <c r="D45" i="8"/>
  <c r="L45" i="8"/>
  <c r="D26" i="7"/>
  <c r="D45" i="7" s="1"/>
  <c r="T26" i="7"/>
  <c r="T45" i="7" s="1"/>
  <c r="W45" i="7"/>
  <c r="I45" i="5"/>
  <c r="Y45" i="5"/>
  <c r="H44" i="5"/>
  <c r="P44" i="5"/>
  <c r="P45" i="5" s="1"/>
  <c r="P45" i="4"/>
  <c r="O45" i="3"/>
  <c r="W45" i="3"/>
  <c r="J45" i="2"/>
  <c r="Z13" i="2"/>
  <c r="D26" i="21"/>
  <c r="D45" i="21" s="1"/>
  <c r="L26" i="21"/>
  <c r="T26" i="21"/>
  <c r="T45" i="21" s="1"/>
  <c r="AA45" i="19"/>
  <c r="J45" i="16"/>
  <c r="R45" i="16"/>
  <c r="G45" i="15"/>
  <c r="O45" i="15"/>
  <c r="W45" i="15"/>
  <c r="I44" i="15"/>
  <c r="I45" i="15" s="1"/>
  <c r="Q44" i="15"/>
  <c r="Q45" i="15" s="1"/>
  <c r="Y44" i="15"/>
  <c r="E44" i="12"/>
  <c r="E45" i="12" s="1"/>
  <c r="M44" i="12"/>
  <c r="J44" i="11"/>
  <c r="E45" i="8"/>
  <c r="M45" i="8"/>
  <c r="U45" i="8"/>
  <c r="E45" i="7"/>
  <c r="M45" i="7"/>
  <c r="U45" i="7"/>
  <c r="C26" i="6"/>
  <c r="C45" i="6" s="1"/>
  <c r="AA26" i="6"/>
  <c r="P45" i="6"/>
  <c r="H44" i="6"/>
  <c r="H45" i="6" s="1"/>
  <c r="F44" i="21"/>
  <c r="F45" i="21" s="1"/>
  <c r="N44" i="21"/>
  <c r="N45" i="21" s="1"/>
  <c r="V44" i="21"/>
  <c r="V45" i="21" s="1"/>
  <c r="D26" i="20"/>
  <c r="D45" i="20" s="1"/>
  <c r="L26" i="20"/>
  <c r="L45" i="20" s="1"/>
  <c r="T26" i="20"/>
  <c r="T45" i="20" s="1"/>
  <c r="C45" i="19"/>
  <c r="K45" i="19"/>
  <c r="S45" i="19"/>
  <c r="F45" i="18"/>
  <c r="N45" i="18"/>
  <c r="V26" i="18"/>
  <c r="V45" i="18" s="1"/>
  <c r="D45" i="17"/>
  <c r="L45" i="17"/>
  <c r="T45" i="17"/>
  <c r="S45" i="16"/>
  <c r="H44" i="16"/>
  <c r="Z50" i="16"/>
  <c r="H45" i="15"/>
  <c r="P45" i="15"/>
  <c r="Z25" i="15"/>
  <c r="E44" i="14"/>
  <c r="E45" i="14" s="1"/>
  <c r="M44" i="14"/>
  <c r="U44" i="14"/>
  <c r="U45" i="14" s="1"/>
  <c r="M45" i="13"/>
  <c r="U45" i="13"/>
  <c r="N45" i="12"/>
  <c r="V45" i="12"/>
  <c r="I26" i="11"/>
  <c r="I45" i="11" s="1"/>
  <c r="Q26" i="11"/>
  <c r="Q45" i="11" s="1"/>
  <c r="H26" i="11"/>
  <c r="H45" i="11" s="1"/>
  <c r="O26" i="10"/>
  <c r="D26" i="9"/>
  <c r="D45" i="9" s="1"/>
  <c r="L26" i="9"/>
  <c r="L45" i="9" s="1"/>
  <c r="T26" i="9"/>
  <c r="T45" i="9" s="1"/>
  <c r="F45" i="8"/>
  <c r="N45" i="8"/>
  <c r="N45" i="7"/>
  <c r="V45" i="7"/>
  <c r="D45" i="6"/>
  <c r="L45" i="6"/>
  <c r="I45" i="6"/>
  <c r="Q45" i="6"/>
  <c r="C44" i="5"/>
  <c r="K44" i="5"/>
  <c r="S44" i="5"/>
  <c r="X26" i="4"/>
  <c r="Z26" i="4" s="1"/>
  <c r="X26" i="3"/>
  <c r="H44" i="3"/>
  <c r="H45" i="3" s="1"/>
  <c r="P44" i="3"/>
  <c r="P45" i="3" s="1"/>
  <c r="X44" i="3"/>
  <c r="D45" i="2"/>
  <c r="L45" i="2"/>
  <c r="T45" i="2"/>
  <c r="C26" i="2"/>
  <c r="K26" i="2"/>
  <c r="K45" i="2" s="1"/>
  <c r="S26" i="2"/>
  <c r="AA26" i="2"/>
  <c r="AA45" i="2" s="1"/>
  <c r="H45" i="16"/>
  <c r="P45" i="16"/>
  <c r="C44" i="15"/>
  <c r="C45" i="15" s="1"/>
  <c r="K44" i="15"/>
  <c r="K45" i="15" s="1"/>
  <c r="S44" i="15"/>
  <c r="AA44" i="15"/>
  <c r="J45" i="14"/>
  <c r="R45" i="14"/>
  <c r="C45" i="12"/>
  <c r="K45" i="12"/>
  <c r="Z37" i="12"/>
  <c r="K45" i="11"/>
  <c r="S45" i="11"/>
  <c r="AA45" i="11"/>
  <c r="J26" i="11"/>
  <c r="J45" i="11" s="1"/>
  <c r="E44" i="10"/>
  <c r="E45" i="10" s="1"/>
  <c r="M44" i="10"/>
  <c r="M45" i="10" s="1"/>
  <c r="U44" i="10"/>
  <c r="U45" i="10" s="1"/>
  <c r="G45" i="8"/>
  <c r="R44" i="6"/>
  <c r="F45" i="2"/>
  <c r="N45" i="2"/>
  <c r="V45" i="2"/>
  <c r="R44" i="19"/>
  <c r="R45" i="19" s="1"/>
  <c r="J45" i="18"/>
  <c r="R45" i="18"/>
  <c r="AA45" i="18"/>
  <c r="F26" i="17"/>
  <c r="F45" i="17" s="1"/>
  <c r="N26" i="17"/>
  <c r="N45" i="17" s="1"/>
  <c r="V26" i="17"/>
  <c r="V45" i="17" s="1"/>
  <c r="G44" i="17"/>
  <c r="G45" i="17" s="1"/>
  <c r="O44" i="17"/>
  <c r="O45" i="17" s="1"/>
  <c r="W44" i="17"/>
  <c r="W45" i="17" s="1"/>
  <c r="I45" i="16"/>
  <c r="Q45" i="16"/>
  <c r="Y45" i="16"/>
  <c r="F44" i="16"/>
  <c r="N44" i="16"/>
  <c r="V44" i="16"/>
  <c r="D26" i="15"/>
  <c r="D45" i="15" s="1"/>
  <c r="L26" i="15"/>
  <c r="L45" i="15" s="1"/>
  <c r="T26" i="15"/>
  <c r="T45" i="15" s="1"/>
  <c r="E44" i="15"/>
  <c r="E45" i="15" s="1"/>
  <c r="M44" i="15"/>
  <c r="U44" i="15"/>
  <c r="D44" i="14"/>
  <c r="L44" i="14"/>
  <c r="T44" i="14"/>
  <c r="T45" i="14" s="1"/>
  <c r="S45" i="14"/>
  <c r="AA45" i="14"/>
  <c r="C45" i="13"/>
  <c r="S45" i="13"/>
  <c r="H44" i="13"/>
  <c r="D45" i="12"/>
  <c r="L45" i="12"/>
  <c r="T45" i="12"/>
  <c r="AA44" i="12"/>
  <c r="E44" i="11"/>
  <c r="U44" i="11"/>
  <c r="U45" i="11" s="1"/>
  <c r="N45" i="10"/>
  <c r="K26" i="7"/>
  <c r="K45" i="7" s="1"/>
  <c r="S26" i="7"/>
  <c r="S45" i="7" s="1"/>
  <c r="J26" i="7"/>
  <c r="J45" i="7" s="1"/>
  <c r="L26" i="5"/>
  <c r="L45" i="5" s="1"/>
  <c r="T26" i="5"/>
  <c r="T45" i="5" s="1"/>
  <c r="C26" i="5"/>
  <c r="C45" i="5" s="1"/>
  <c r="S26" i="5"/>
  <c r="S45" i="5" s="1"/>
  <c r="AA26" i="5"/>
  <c r="AA45" i="5" s="1"/>
  <c r="G26" i="2"/>
  <c r="G45" i="2" s="1"/>
  <c r="O26" i="2"/>
  <c r="O45" i="2" s="1"/>
  <c r="W26" i="2"/>
  <c r="W45" i="2" s="1"/>
  <c r="Y45" i="24"/>
  <c r="Q45" i="24"/>
  <c r="D45" i="1"/>
  <c r="L45" i="1"/>
  <c r="M45" i="1"/>
  <c r="E45" i="21"/>
  <c r="V45" i="22"/>
  <c r="J45" i="20"/>
  <c r="R45" i="20"/>
  <c r="F45" i="19"/>
  <c r="N45" i="19"/>
  <c r="V45" i="19"/>
  <c r="Z13" i="1"/>
  <c r="X26" i="1"/>
  <c r="P26" i="24"/>
  <c r="P45" i="24" s="1"/>
  <c r="L45" i="24"/>
  <c r="Z43" i="24"/>
  <c r="X45" i="24"/>
  <c r="M45" i="24"/>
  <c r="L45" i="23"/>
  <c r="C44" i="23"/>
  <c r="C45" i="23" s="1"/>
  <c r="K44" i="23"/>
  <c r="K45" i="23" s="1"/>
  <c r="S44" i="23"/>
  <c r="S45" i="23" s="1"/>
  <c r="AA44" i="23"/>
  <c r="AA45" i="23" s="1"/>
  <c r="X45" i="23"/>
  <c r="Z45" i="23" s="1"/>
  <c r="J45" i="24"/>
  <c r="R45" i="24"/>
  <c r="X45" i="22"/>
  <c r="Z26" i="22"/>
  <c r="E44" i="22"/>
  <c r="E45" i="22" s="1"/>
  <c r="M44" i="22"/>
  <c r="M45" i="22" s="1"/>
  <c r="U44" i="22"/>
  <c r="U45" i="22" s="1"/>
  <c r="X45" i="21"/>
  <c r="Z26" i="21"/>
  <c r="E44" i="20"/>
  <c r="E45" i="20" s="1"/>
  <c r="M44" i="20"/>
  <c r="M45" i="20" s="1"/>
  <c r="U44" i="20"/>
  <c r="U45" i="20" s="1"/>
  <c r="X45" i="19"/>
  <c r="Z45" i="19" s="1"/>
  <c r="Z44" i="19"/>
  <c r="R45" i="23"/>
  <c r="I45" i="22"/>
  <c r="Q45" i="22"/>
  <c r="Y45" i="22"/>
  <c r="Z44" i="21"/>
  <c r="Y26" i="19"/>
  <c r="Y45" i="19" s="1"/>
  <c r="Z13" i="19"/>
  <c r="Y26" i="20"/>
  <c r="Y45" i="20" s="1"/>
  <c r="Z13" i="20"/>
  <c r="J45" i="22"/>
  <c r="J45" i="21"/>
  <c r="R45" i="21"/>
  <c r="F45" i="20"/>
  <c r="N45" i="20"/>
  <c r="V45" i="20"/>
  <c r="X26" i="17"/>
  <c r="Z13" i="17"/>
  <c r="D45" i="11"/>
  <c r="L45" i="11"/>
  <c r="Y44" i="1"/>
  <c r="Y45" i="1" s="1"/>
  <c r="H45" i="18"/>
  <c r="C45" i="16"/>
  <c r="K45" i="16"/>
  <c r="E45" i="16"/>
  <c r="J45" i="23"/>
  <c r="F44" i="1"/>
  <c r="F45" i="1" s="1"/>
  <c r="N44" i="1"/>
  <c r="N45" i="1" s="1"/>
  <c r="V44" i="1"/>
  <c r="V45" i="1" s="1"/>
  <c r="F45" i="24"/>
  <c r="N45" i="24"/>
  <c r="V45" i="24"/>
  <c r="L45" i="21"/>
  <c r="G45" i="21"/>
  <c r="E44" i="21"/>
  <c r="M44" i="21"/>
  <c r="M45" i="21" s="1"/>
  <c r="U44" i="21"/>
  <c r="U45" i="21" s="1"/>
  <c r="X45" i="20"/>
  <c r="W45" i="20"/>
  <c r="L45" i="19"/>
  <c r="T45" i="19"/>
  <c r="G45" i="19"/>
  <c r="E44" i="19"/>
  <c r="E45" i="19" s="1"/>
  <c r="M44" i="19"/>
  <c r="M45" i="19" s="1"/>
  <c r="U44" i="19"/>
  <c r="U45" i="19" s="1"/>
  <c r="I45" i="18"/>
  <c r="Q45" i="18"/>
  <c r="Y45" i="18"/>
  <c r="Z13" i="24"/>
  <c r="Z13" i="23"/>
  <c r="Z13" i="22"/>
  <c r="Z13" i="21"/>
  <c r="Z37" i="18"/>
  <c r="P45" i="13"/>
  <c r="X26" i="13"/>
  <c r="Z25" i="13"/>
  <c r="Y44" i="4"/>
  <c r="Y45" i="4" s="1"/>
  <c r="Z37" i="4"/>
  <c r="AA45" i="17"/>
  <c r="M45" i="16"/>
  <c r="V45" i="15"/>
  <c r="M45" i="15"/>
  <c r="D45" i="14"/>
  <c r="L45" i="14"/>
  <c r="Y26" i="13"/>
  <c r="Z13" i="13"/>
  <c r="D44" i="18"/>
  <c r="D45" i="18" s="1"/>
  <c r="L44" i="18"/>
  <c r="L45" i="18" s="1"/>
  <c r="T44" i="18"/>
  <c r="T45" i="18" s="1"/>
  <c r="C45" i="17"/>
  <c r="K45" i="17"/>
  <c r="S45" i="17"/>
  <c r="S45" i="15"/>
  <c r="K45" i="14"/>
  <c r="J45" i="13"/>
  <c r="R45" i="13"/>
  <c r="C45" i="18"/>
  <c r="K45" i="18"/>
  <c r="E45" i="17"/>
  <c r="U45" i="17"/>
  <c r="O45" i="16"/>
  <c r="W45" i="16"/>
  <c r="U45" i="16"/>
  <c r="Z26" i="15"/>
  <c r="U45" i="15"/>
  <c r="F45" i="14"/>
  <c r="M45" i="14"/>
  <c r="F45" i="12"/>
  <c r="X26" i="16"/>
  <c r="Z13" i="16"/>
  <c r="AA45" i="15"/>
  <c r="D45" i="13"/>
  <c r="L45" i="13"/>
  <c r="G45" i="12"/>
  <c r="O45" i="12"/>
  <c r="R45" i="11"/>
  <c r="W45" i="18"/>
  <c r="X45" i="14"/>
  <c r="Z45" i="14" s="1"/>
  <c r="Z26" i="14"/>
  <c r="X45" i="12"/>
  <c r="X44" i="5"/>
  <c r="Z43" i="5"/>
  <c r="P26" i="18"/>
  <c r="P45" i="18" s="1"/>
  <c r="X26" i="18"/>
  <c r="AA45" i="16"/>
  <c r="D44" i="16"/>
  <c r="D45" i="16" s="1"/>
  <c r="L44" i="16"/>
  <c r="L45" i="16" s="1"/>
  <c r="T44" i="16"/>
  <c r="T45" i="16" s="1"/>
  <c r="Y44" i="13"/>
  <c r="Z44" i="13" s="1"/>
  <c r="Z37" i="13"/>
  <c r="I45" i="12"/>
  <c r="Q45" i="12"/>
  <c r="T26" i="11"/>
  <c r="T45" i="11" s="1"/>
  <c r="AA45" i="8"/>
  <c r="G45" i="10"/>
  <c r="W45" i="10"/>
  <c r="E45" i="9"/>
  <c r="U45" i="9"/>
  <c r="R45" i="7"/>
  <c r="X44" i="11"/>
  <c r="Z44" i="11" s="1"/>
  <c r="X44" i="10"/>
  <c r="Z44" i="10" s="1"/>
  <c r="Z37" i="10"/>
  <c r="N45" i="9"/>
  <c r="V45" i="9"/>
  <c r="Z13" i="15"/>
  <c r="Z13" i="14"/>
  <c r="P45" i="11"/>
  <c r="Z44" i="7"/>
  <c r="X45" i="7"/>
  <c r="Z45" i="7" s="1"/>
  <c r="Z26" i="11"/>
  <c r="Z26" i="10"/>
  <c r="F26" i="13"/>
  <c r="F45" i="13" s="1"/>
  <c r="N26" i="13"/>
  <c r="N45" i="13" s="1"/>
  <c r="V26" i="13"/>
  <c r="V45" i="13" s="1"/>
  <c r="Y26" i="12"/>
  <c r="Z26" i="12" s="1"/>
  <c r="Y44" i="12"/>
  <c r="Z44" i="12" s="1"/>
  <c r="O45" i="10"/>
  <c r="I26" i="9"/>
  <c r="I45" i="9" s="1"/>
  <c r="H45" i="9"/>
  <c r="Z25" i="9"/>
  <c r="X26" i="9"/>
  <c r="R45" i="6"/>
  <c r="Z37" i="17"/>
  <c r="AA45" i="6"/>
  <c r="E26" i="5"/>
  <c r="E45" i="5" s="1"/>
  <c r="M26" i="5"/>
  <c r="M45" i="5" s="1"/>
  <c r="M26" i="4"/>
  <c r="M45" i="4" s="1"/>
  <c r="C26" i="10"/>
  <c r="C45" i="10" s="1"/>
  <c r="K26" i="10"/>
  <c r="K45" i="10" s="1"/>
  <c r="S26" i="10"/>
  <c r="S45" i="10" s="1"/>
  <c r="AA26" i="10"/>
  <c r="AA45" i="10" s="1"/>
  <c r="C26" i="9"/>
  <c r="C45" i="9" s="1"/>
  <c r="K26" i="9"/>
  <c r="K45" i="9" s="1"/>
  <c r="S26" i="9"/>
  <c r="S45" i="9" s="1"/>
  <c r="J26" i="8"/>
  <c r="J45" i="8" s="1"/>
  <c r="Z26" i="8"/>
  <c r="Y45" i="8"/>
  <c r="Z45" i="8" s="1"/>
  <c r="Z43" i="4"/>
  <c r="X44" i="4"/>
  <c r="Z37" i="3"/>
  <c r="Y44" i="3"/>
  <c r="Y45" i="3" s="1"/>
  <c r="S45" i="6"/>
  <c r="AA45" i="7"/>
  <c r="Z37" i="7"/>
  <c r="J45" i="6"/>
  <c r="Z37" i="9"/>
  <c r="J45" i="4"/>
  <c r="R45" i="5"/>
  <c r="C45" i="3"/>
  <c r="S45" i="3"/>
  <c r="AA45" i="3"/>
  <c r="R45" i="3"/>
  <c r="Z44" i="2"/>
  <c r="C45" i="2"/>
  <c r="S45" i="2"/>
  <c r="J45" i="5"/>
  <c r="E26" i="2"/>
  <c r="E45" i="2" s="1"/>
  <c r="M26" i="2"/>
  <c r="M45" i="2" s="1"/>
  <c r="U26" i="2"/>
  <c r="U45" i="2" s="1"/>
  <c r="Z26" i="2"/>
  <c r="Z43" i="2"/>
  <c r="Z44" i="15" l="1"/>
  <c r="Z45" i="2"/>
  <c r="Y45" i="15"/>
  <c r="Z45" i="15" s="1"/>
  <c r="Z45" i="21"/>
  <c r="Z45" i="24"/>
  <c r="V45" i="16"/>
  <c r="N45" i="16"/>
  <c r="H45" i="13"/>
  <c r="X45" i="3"/>
  <c r="Z26" i="3"/>
  <c r="Z26" i="19"/>
  <c r="F45" i="16"/>
  <c r="H45" i="12"/>
  <c r="X45" i="6"/>
  <c r="Z45" i="6" s="1"/>
  <c r="Z44" i="24"/>
  <c r="Z45" i="3"/>
  <c r="X45" i="16"/>
  <c r="Z45" i="16" s="1"/>
  <c r="Z26" i="16"/>
  <c r="X45" i="13"/>
  <c r="Z26" i="13"/>
  <c r="X45" i="9"/>
  <c r="Z45" i="9" s="1"/>
  <c r="Z26" i="9"/>
  <c r="Z44" i="5"/>
  <c r="X45" i="5"/>
  <c r="Z45" i="5" s="1"/>
  <c r="Z45" i="22"/>
  <c r="Z44" i="1"/>
  <c r="Z45" i="12"/>
  <c r="X45" i="10"/>
  <c r="Z45" i="10" s="1"/>
  <c r="Z26" i="1"/>
  <c r="X45" i="1"/>
  <c r="Z45" i="1" s="1"/>
  <c r="X45" i="18"/>
  <c r="Z45" i="18" s="1"/>
  <c r="Z26" i="18"/>
  <c r="Y45" i="12"/>
  <c r="Z26" i="20"/>
  <c r="Z44" i="4"/>
  <c r="X45" i="4"/>
  <c r="Z45" i="4" s="1"/>
  <c r="Z44" i="3"/>
  <c r="X45" i="11"/>
  <c r="Z45" i="11" s="1"/>
  <c r="Y45" i="13"/>
  <c r="Z45" i="20"/>
  <c r="X45" i="17"/>
  <c r="Z45" i="17" s="1"/>
  <c r="Z26" i="17"/>
  <c r="Z45" i="13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<sst xmlns="http://schemas.openxmlformats.org/spreadsheetml/2006/main" count="3120" uniqueCount="103">
  <si>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</si>
  <si>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</si>
  <si>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</si>
  <si>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</si>
  <si>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</si>
  <si>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</si>
  <si>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</si>
  <si>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</si>
  <si>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</si>
  <si>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</si>
  <si>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</si>
  <si>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</si>
  <si>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</si>
  <si>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</si>
  <si>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</si>
  <si>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</si>
  <si>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</si>
  <si>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</si>
  <si>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</si>
  <si>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</si>
  <si>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</si>
  <si>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</si>
  <si>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</si>
  <si>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</si>
  <si>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</si>
  <si>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</si>
  <si>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</si>
  <si>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</si>
  <si>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</si>
  <si>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</si>
  <si>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</si>
  <si>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</si>
  <si>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</si>
  <si>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</si>
  <si>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</si>
  <si>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</si>
  <si>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</si>
  <si>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</si>
  <si>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</si>
  <si>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</si>
  <si>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</si>
  <si>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</si>
  <si>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</si>
  <si>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</si>
  <si>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</si>
  <si>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</si>
  <si>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</si>
  <si>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</si>
  <si>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</si>
  <si>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</si>
  <si>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</si>
  <si>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</si>
  <si>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</si>
  <si>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</si>
  <si>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</si>
  <si>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</si>
  <si>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</si>
  <si>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</si>
  <si>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</si>
  <si>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</si>
  <si>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</si>
  <si>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</si>
  <si>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</si>
  <si>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</si>
  <si>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</si>
  <si>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</si>
  <si>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</si>
  <si>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</si>
  <si>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</si>
  <si>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</si>
  <si>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</si>
  <si>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</si>
  <si>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</si>
  <si>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</si>
  <si>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</si>
  <si>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</si>
  <si>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1st Quarter ended 30 September 2023 (Figures Finalised as at 2023/10/16)</t>
  </si>
  <si>
    <t>Free State: Kopanong (FS162) - Table C6 Quarterly Budget Statement - Financial Position ( Energy sources                                     ) for 1st Quarter ended 30 September 2023 (Figures Finalised as at 2023/10/16)</t>
  </si>
  <si>
    <t>Free State: Mohokare (FS163) - Table C6 Quarterly Budget Statement - Financial Position ( Energy sources                                     ) for 1st Quarter ended 30 September 2023 (Figures Finalised as at 2023/10/16)</t>
  </si>
  <si>
    <t>Free State: Xhariep (DC16) - Table C6 Quarterly Budget Statement - Financial Position ( Energy sources                                     ) for 1st Quarter ended 30 September 2023 (Figures Finalised as at 2023/10/16)</t>
  </si>
  <si>
    <t>Free State: Masilonyana (FS181) - Table C6 Quarterly Budget Statement - Financial Position ( Energy sources                                     ) for 1st Quarter ended 30 September 2023 (Figures Finalised as at 2023/10/16)</t>
  </si>
  <si>
    <t>Free State: Tokologo (FS182) - Table C6 Quarterly Budget Statement - Financial Position ( Energy sources                                     ) for 1st Quarter ended 30 September 2023 (Figures Finalised as at 2023/10/16)</t>
  </si>
  <si>
    <t>Free State: Tswelopele (FS183) - Table C6 Quarterly Budget Statement - Financial Position ( Energy sources                                     ) for 1st Quarter ended 30 September 2023 (Figures Finalised as at 2023/10/16)</t>
  </si>
  <si>
    <t>Free State: Matjhabeng (FS184) - Table C6 Quarterly Budget Statement - Financial Position ( Energy sources                                     ) for 1st Quarter ended 30 September 2023 (Figures Finalised as at 2023/10/16)</t>
  </si>
  <si>
    <t>Free State: Nala (FS185) - Table C6 Quarterly Budget Statement - Financial Position ( Energy sources                                     ) for 1st Quarter ended 30 September 2023 (Figures Finalised as at 2023/10/16)</t>
  </si>
  <si>
    <t>Free State: Lejweleputswa (DC18) - Table C6 Quarterly Budget Statement - Financial Position ( Energy sources                                     ) for 1st Quarter ended 30 September 2023 (Figures Finalised as at 2023/10/16)</t>
  </si>
  <si>
    <t>Free State: Setsoto (FS191) - Table C6 Quarterly Budget Statement - Financial Position ( Energy sources                                     ) for 1st Quarter ended 30 September 2023 (Figures Finalised as at 2023/10/16)</t>
  </si>
  <si>
    <t>Free State: Dihlabeng (FS192) - Table C6 Quarterly Budget Statement - Financial Position ( Energy sources                                     ) for 1st Quarter ended 30 September 2023 (Figures Finalised as at 2023/10/16)</t>
  </si>
  <si>
    <t>Free State: Nketoana (FS193) - Table C6 Quarterly Budget Statement - Financial Position ( Energy sources                                     ) for 1st Quarter ended 30 September 2023 (Figures Finalised as at 2023/10/16)</t>
  </si>
  <si>
    <t>Free State: Maluti-a-Phofung (FS194) - Table C6 Quarterly Budget Statement - Financial Position ( Energy sources                                     ) for 1st Quarter ended 30 September 2023 (Figures Finalised as at 2023/10/16)</t>
  </si>
  <si>
    <t>Free State: Phumelela (FS195) - Table C6 Quarterly Budget Statement - Financial Position ( Energy sources                                     ) for 1st Quarter ended 30 September 2023 (Figures Finalised as at 2023/10/16)</t>
  </si>
  <si>
    <t>Free State: Mantsopa (FS196) - Table C6 Quarterly Budget Statement - Financial Position ( Energy sources                                     ) for 1st Quarter ended 30 September 2023 (Figures Finalised as at 2023/10/16)</t>
  </si>
  <si>
    <t>Free State: Thabo Mofutsanyana (DC19) - Table C6 Quarterly Budget Statement - Financial Position ( Energy sources                                     ) for 1st Quarter ended 30 September 2023 (Figures Finalised as at 2023/10/16)</t>
  </si>
  <si>
    <t>Free State: Moqhaka (FS201) - Table C6 Quarterly Budget Statement - Financial Position ( Energy sources                                     ) for 1st Quarter ended 30 September 2023 (Figures Finalised as at 2023/10/16)</t>
  </si>
  <si>
    <t>Free State: Ngwathe (FS203) - Table C6 Quarterly Budget Statement - Financial Position ( Energy sources                                     ) for 1st Quarter ended 30 September 2023 (Figures Finalised as at 2023/10/16)</t>
  </si>
  <si>
    <t>Free State: Metsimaholo (FS204) - Table C6 Quarterly Budget Statement - Financial Position ( Energy sources                                     ) for 1st Quarter ended 30 September 2023 (Figures Finalised as at 2023/10/16)</t>
  </si>
  <si>
    <t>Free State: Mafube (FS205) - Table C6 Quarterly Budget Statement - Financial Position ( Energy sources                                     ) for 1st Quarter ended 30 September 2023 (Figures Finalised as at 2023/10/16)</t>
  </si>
  <si>
    <t>Free State: Fezile Dabi (DC20)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</si>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</sst>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1186988640</v>
      </c>
      <c r="X6" s="20"/>
      <c r="Y6" s="20">
        <v>1186988640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983518131</v>
      </c>
      <c r="X7" s="20">
        <v>247296432</v>
      </c>
      <c r="Y7" s="20">
        <v>736221699</v>
      </c>
      <c r="Z7" s="21">
        <v>297.70817680054517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140649234</v>
      </c>
      <c r="X10" s="20"/>
      <c r="Y10" s="20">
        <v>140649234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3735239881</v>
      </c>
      <c r="X11" s="20"/>
      <c r="Y11" s="24">
        <v>3735239881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6046395886</v>
      </c>
      <c r="X13" s="31">
        <f t="shared" si="0"/>
        <v>247296432</v>
      </c>
      <c r="Y13" s="31">
        <f t="shared" si="0"/>
        <v>5799099454</v>
      </c>
      <c r="Z13" s="32">
        <f>+IF(X13&lt;&gt;0,+(Y13/X13)*100,0)</f>
        <v>2344.9992412345036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6493684876</v>
      </c>
      <c r="X17" s="20">
        <v>2034010197</v>
      </c>
      <c r="Y17" s="24">
        <v>4459674679</v>
      </c>
      <c r="Z17" s="25">
        <v>219.25527637853827</v>
      </c>
      <c r="AA17" s="26">
        <v>8136040581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53122978</v>
      </c>
      <c r="X21" s="20">
        <v>38857047</v>
      </c>
      <c r="Y21" s="20">
        <v>14265931</v>
      </c>
      <c r="Z21" s="21">
        <v>36.713883584617221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7895117958</v>
      </c>
      <c r="X25" s="36">
        <f t="shared" si="1"/>
        <v>2072867244</v>
      </c>
      <c r="Y25" s="36">
        <f t="shared" si="1"/>
        <v>5822250714</v>
      </c>
      <c r="Z25" s="37">
        <f>+IF(X25&lt;&gt;0,+(Y25/X25)*100,0)</f>
        <v>280.87909299800776</v>
      </c>
      <c r="AA25" s="38">
        <f>SUM(AA15:AA24)</f>
        <v>8291468762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13941513844</v>
      </c>
      <c r="X26" s="31">
        <f t="shared" si="2"/>
        <v>2320163676</v>
      </c>
      <c r="Y26" s="31">
        <f t="shared" si="2"/>
        <v>11621350168</v>
      </c>
      <c r="Z26" s="32">
        <f>+IF(X26&lt;&gt;0,+(Y26/X26)*100,0)</f>
        <v>500.88492843036818</v>
      </c>
      <c r="AA26" s="33">
        <f>+AA13+AA25</f>
        <v>9280654444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165741941</v>
      </c>
      <c r="X31" s="20"/>
      <c r="Y31" s="20">
        <v>165741941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1562371082</v>
      </c>
      <c r="X32" s="20"/>
      <c r="Y32" s="20">
        <v>1562371082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3960117379</v>
      </c>
      <c r="X35" s="20"/>
      <c r="Y35" s="20">
        <v>3960117379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6528056353</v>
      </c>
      <c r="X37" s="31">
        <f t="shared" si="3"/>
        <v>0</v>
      </c>
      <c r="Y37" s="31">
        <f t="shared" si="3"/>
        <v>6528056353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-1452373</v>
      </c>
      <c r="X39" s="20"/>
      <c r="Y39" s="20">
        <v>-1452373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97284498</v>
      </c>
      <c r="Y42" s="20">
        <v>1359890891</v>
      </c>
      <c r="Z42" s="21">
        <v>1397.8495227471906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1478749017</v>
      </c>
      <c r="X43" s="36">
        <f t="shared" si="4"/>
        <v>97284498</v>
      </c>
      <c r="Y43" s="36">
        <f t="shared" si="4"/>
        <v>1381464519</v>
      </c>
      <c r="Z43" s="37">
        <f>+IF(X43&lt;&gt;0,+(Y43/X43)*100,0)</f>
        <v>1420.0253353828273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8006805370</v>
      </c>
      <c r="X44" s="31">
        <f t="shared" si="5"/>
        <v>97284498</v>
      </c>
      <c r="Y44" s="31">
        <f t="shared" si="5"/>
        <v>7909520872</v>
      </c>
      <c r="Z44" s="32">
        <f>+IF(X44&lt;&gt;0,+(Y44/X44)*100,0)</f>
        <v>8130.2993124351633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5934708474</v>
      </c>
      <c r="X45" s="44">
        <f t="shared" si="6"/>
        <v>2222879178</v>
      </c>
      <c r="Y45" s="44">
        <f t="shared" si="6"/>
        <v>3711829296</v>
      </c>
      <c r="Z45" s="45">
        <f>+IF(X45&lt;&gt;0,+(Y45/X45)*100,0)</f>
        <v>166.98295313286704</v>
      </c>
      <c r="AA45" s="46">
        <f>+AA26-AA44</f>
        <v>8891516444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350297782</v>
      </c>
      <c r="X47" s="20">
        <v>79483848</v>
      </c>
      <c r="Y47" s="20">
        <v>270813934</v>
      </c>
      <c r="Z47" s="47">
        <v>340.71568100225846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4687482920</v>
      </c>
      <c r="X50" s="52">
        <f t="shared" si="7"/>
        <v>79483848</v>
      </c>
      <c r="Y50" s="52">
        <f t="shared" si="7"/>
        <v>4607999072</v>
      </c>
      <c r="Z50" s="53">
        <f>+IF(X50&lt;&gt;0,+(Y50/X50)*100,0)</f>
        <v>5797.4031050937538</v>
      </c>
      <c r="AA50" s="54">
        <f>SUM(AA47:AA49)</f>
        <v>317935556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-53023134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-13255788</v>
      </c>
      <c r="Y6" s="20">
        <v>13255788</v>
      </c>
      <c r="Z6" s="21">
        <v>-100</v>
      </c>
      <c r="AA6" s="22">
        <v>-53023134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2454078</v>
      </c>
      <c r="Y7" s="20">
        <v>-2454078</v>
      </c>
      <c r="Z7" s="21">
        <v>-100</v>
      </c>
      <c r="AA7" s="22">
        <v>9816314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7221534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1805385</v>
      </c>
      <c r="Y11" s="24">
        <v>-1805385</v>
      </c>
      <c r="Z11" s="25">
        <v>-100</v>
      </c>
      <c r="AA11" s="26">
        <v>7221534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-35985286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-8996325</v>
      </c>
      <c r="Y13" s="31">
        <f t="shared" si="0"/>
        <v>8996325</v>
      </c>
      <c r="Z13" s="32">
        <f>+IF(X13&lt;&gt;0,+(Y13/X13)*100,0)</f>
        <v>-100</v>
      </c>
      <c r="AA13" s="33">
        <f>SUM(AA6:AA12)</f>
        <v>-35985286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25175860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2210892</v>
      </c>
      <c r="Y17" s="24">
        <v>-2210892</v>
      </c>
      <c r="Z17" s="25">
        <v>-100</v>
      </c>
      <c r="AA17" s="26">
        <v>8843557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25175860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2210892</v>
      </c>
      <c r="Y25" s="36">
        <f t="shared" si="1"/>
        <v>-2210892</v>
      </c>
      <c r="Z25" s="37">
        <f>+IF(X25&lt;&gt;0,+(Y25/X25)*100,0)</f>
        <v>-100</v>
      </c>
      <c r="AA25" s="38">
        <f>SUM(AA15:AA24)</f>
        <v>8843557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25175860</v>
      </c>
      <c r="D26" s="29">
        <f>+D13+D25</f>
        <v>0</v>
      </c>
      <c r="E26" s="30">
        <f t="shared" si="2"/>
        <v>-27141729</v>
      </c>
      <c r="F26" s="31">
        <f t="shared" si="2"/>
        <v>-27141729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-6785433</v>
      </c>
      <c r="Y26" s="31">
        <f t="shared" si="2"/>
        <v>6785433</v>
      </c>
      <c r="Z26" s="32">
        <f>+IF(X26&lt;&gt;0,+(Y26/X26)*100,0)</f>
        <v>-100</v>
      </c>
      <c r="AA26" s="33">
        <f>+AA13+AA25</f>
        <v>-27141729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1326534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331635</v>
      </c>
      <c r="Y32" s="20">
        <v>-331635</v>
      </c>
      <c r="Z32" s="21">
        <v>-100</v>
      </c>
      <c r="AA32" s="22">
        <v>1326534</v>
      </c>
    </row>
    <row r="33" spans="1:27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525717</v>
      </c>
      <c r="Y35" s="20">
        <v>-525717</v>
      </c>
      <c r="Z35" s="21">
        <v>-100</v>
      </c>
      <c r="AA35" s="22">
        <v>2102871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3429405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857352</v>
      </c>
      <c r="Y37" s="31">
        <f t="shared" si="3"/>
        <v>-329352</v>
      </c>
      <c r="Z37" s="32">
        <f>+IF(X37&lt;&gt;0,+(Y37/X37)*100,0)</f>
        <v>-38.415026733477035</v>
      </c>
      <c r="AA37" s="33">
        <f>SUM(AA29:AA36)</f>
        <v>3429405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3429405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857352</v>
      </c>
      <c r="Y44" s="31">
        <f t="shared" si="5"/>
        <v>-329352</v>
      </c>
      <c r="Z44" s="32">
        <f>+IF(X44&lt;&gt;0,+(Y44/X44)*100,0)</f>
        <v>-38.415026733477035</v>
      </c>
      <c r="AA44" s="33">
        <f>+AA37+AA43</f>
        <v>3429405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22242443</v>
      </c>
      <c r="D45" s="42">
        <f t="shared" si="6"/>
        <v>0</v>
      </c>
      <c r="E45" s="43">
        <f t="shared" si="6"/>
        <v>-30571134</v>
      </c>
      <c r="F45" s="44">
        <f t="shared" si="6"/>
        <v>-30571134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-528000</v>
      </c>
      <c r="X45" s="44">
        <f t="shared" si="6"/>
        <v>-7642785</v>
      </c>
      <c r="Y45" s="44">
        <f t="shared" si="6"/>
        <v>7114785</v>
      </c>
      <c r="Z45" s="45">
        <f>+IF(X45&lt;&gt;0,+(Y45/X45)*100,0)</f>
        <v>-93.091523574194497</v>
      </c>
      <c r="AA45" s="46">
        <f>+AA26-AA44</f>
        <v>-30571134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12097256</v>
      </c>
      <c r="Y6" s="20">
        <v>-12097256</v>
      </c>
      <c r="Z6" s="21">
        <v>-100</v>
      </c>
      <c r="AA6" s="22">
        <v>48389000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-15375000</v>
      </c>
      <c r="Y7" s="20">
        <v>15375000</v>
      </c>
      <c r="Z7" s="21">
        <v>-100</v>
      </c>
      <c r="AA7" s="22">
        <v>-61500000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-3277744</v>
      </c>
      <c r="Y13" s="31">
        <f t="shared" si="0"/>
        <v>3277744</v>
      </c>
      <c r="Z13" s="32">
        <f>+IF(X13&lt;&gt;0,+(Y13/X13)*100,0)</f>
        <v>-100</v>
      </c>
      <c r="AA13" s="33">
        <f>SUM(AA6:AA12)</f>
        <v>-13111000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3609009</v>
      </c>
      <c r="Y17" s="24">
        <v>-3609009</v>
      </c>
      <c r="Z17" s="25">
        <v>-100</v>
      </c>
      <c r="AA17" s="26">
        <v>14436000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3609009</v>
      </c>
      <c r="Y25" s="36">
        <f t="shared" si="1"/>
        <v>-3609009</v>
      </c>
      <c r="Z25" s="37">
        <f>+IF(X25&lt;&gt;0,+(Y25/X25)*100,0)</f>
        <v>-100</v>
      </c>
      <c r="AA25" s="38">
        <f>SUM(AA15:AA24)</f>
        <v>14436000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331265</v>
      </c>
      <c r="Y26" s="31">
        <f t="shared" si="2"/>
        <v>-331265</v>
      </c>
      <c r="Z26" s="32">
        <f>+IF(X26&lt;&gt;0,+(Y26/X26)*100,0)</f>
        <v>-100</v>
      </c>
      <c r="AA26" s="33">
        <f>+AA13+AA25</f>
        <v>1325000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-13905750</v>
      </c>
      <c r="Y32" s="20">
        <v>13905750</v>
      </c>
      <c r="Z32" s="21">
        <v>-100</v>
      </c>
      <c r="AA32" s="22">
        <v>-55623000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-13905750</v>
      </c>
      <c r="Y37" s="31">
        <f t="shared" si="3"/>
        <v>13905750</v>
      </c>
      <c r="Z37" s="32">
        <f>+IF(X37&lt;&gt;0,+(Y37/X37)*100,0)</f>
        <v>-100</v>
      </c>
      <c r="AA37" s="33">
        <f>SUM(AA29:AA36)</f>
        <v>-55623000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-13905750</v>
      </c>
      <c r="Y44" s="31">
        <f t="shared" si="5"/>
        <v>13905750</v>
      </c>
      <c r="Z44" s="32">
        <f>+IF(X44&lt;&gt;0,+(Y44/X44)*100,0)</f>
        <v>-100</v>
      </c>
      <c r="AA44" s="33">
        <f>+AA37+AA43</f>
        <v>-55623000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14237015</v>
      </c>
      <c r="Y45" s="44">
        <f t="shared" si="6"/>
        <v>-14237015</v>
      </c>
      <c r="Z45" s="45">
        <f>+IF(X45&lt;&gt;0,+(Y45/X45)*100,0)</f>
        <v>-100</v>
      </c>
      <c r="AA45" s="46">
        <f>+AA26-AA44</f>
        <v>56948000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-8449322</v>
      </c>
      <c r="G6" s="20"/>
      <c r="H6" s="20">
        <v>3271037</v>
      </c>
      <c r="I6" s="20"/>
      <c r="J6" s="20">
        <v>3271037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3271037</v>
      </c>
      <c r="X6" s="20">
        <v>-2112330</v>
      </c>
      <c r="Y6" s="20">
        <v>5383367</v>
      </c>
      <c r="Z6" s="21">
        <v>-254.8544498255481</v>
      </c>
      <c r="AA6" s="22">
        <v>-8449322</v>
      </c>
    </row>
    <row r="7" spans="1:27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-3703506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-925878</v>
      </c>
      <c r="Y7" s="20">
        <v>925878</v>
      </c>
      <c r="Z7" s="21">
        <v>-100</v>
      </c>
      <c r="AA7" s="22">
        <v>-3703506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-5973842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-1493463</v>
      </c>
      <c r="Y10" s="20">
        <v>1493463</v>
      </c>
      <c r="Z10" s="21">
        <v>-100</v>
      </c>
      <c r="AA10" s="22">
        <v>-5973842</v>
      </c>
    </row>
    <row r="11" spans="1:27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-2584553</v>
      </c>
      <c r="X11" s="20"/>
      <c r="Y11" s="24">
        <v>-2584553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-18126670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686484</v>
      </c>
      <c r="X13" s="31">
        <f t="shared" si="0"/>
        <v>-4531671</v>
      </c>
      <c r="Y13" s="31">
        <f t="shared" si="0"/>
        <v>5218155</v>
      </c>
      <c r="Z13" s="32">
        <f>+IF(X13&lt;&gt;0,+(Y13/X13)*100,0)</f>
        <v>-115.14858426395031</v>
      </c>
      <c r="AA13" s="33">
        <f>SUM(AA6:AA12)</f>
        <v>-18126670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-18126670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686484</v>
      </c>
      <c r="X26" s="31">
        <f t="shared" si="2"/>
        <v>-4531671</v>
      </c>
      <c r="Y26" s="31">
        <f t="shared" si="2"/>
        <v>5218155</v>
      </c>
      <c r="Z26" s="32">
        <f>+IF(X26&lt;&gt;0,+(Y26/X26)*100,0)</f>
        <v>-115.14858426395031</v>
      </c>
      <c r="AA26" s="33">
        <f>+AA13+AA25</f>
        <v>-18126670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-5973842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-1493463</v>
      </c>
      <c r="Y32" s="20">
        <v>1493463</v>
      </c>
      <c r="Z32" s="21">
        <v>-100</v>
      </c>
      <c r="AA32" s="22">
        <v>-5973842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-5973842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-1493463</v>
      </c>
      <c r="Y37" s="31">
        <f t="shared" si="3"/>
        <v>1493463</v>
      </c>
      <c r="Z37" s="32">
        <f>+IF(X37&lt;&gt;0,+(Y37/X37)*100,0)</f>
        <v>-100</v>
      </c>
      <c r="AA37" s="33">
        <f>SUM(AA29:AA36)</f>
        <v>-5973842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-5973842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-1493463</v>
      </c>
      <c r="Y44" s="31">
        <f t="shared" si="5"/>
        <v>1493463</v>
      </c>
      <c r="Z44" s="32">
        <f>+IF(X44&lt;&gt;0,+(Y44/X44)*100,0)</f>
        <v>-100</v>
      </c>
      <c r="AA44" s="33">
        <f>+AA37+AA43</f>
        <v>-5973842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-12152828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686484</v>
      </c>
      <c r="X45" s="44">
        <f t="shared" si="6"/>
        <v>-3038208</v>
      </c>
      <c r="Y45" s="44">
        <f t="shared" si="6"/>
        <v>3724692</v>
      </c>
      <c r="Z45" s="45">
        <f>+IF(X45&lt;&gt;0,+(Y45/X45)*100,0)</f>
        <v>-122.59502970171891</v>
      </c>
      <c r="AA45" s="46">
        <f>+AA26-AA44</f>
        <v>-12152828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-12152828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-3038211</v>
      </c>
      <c r="Y47" s="20">
        <v>3038211</v>
      </c>
      <c r="Z47" s="47">
        <v>-100</v>
      </c>
      <c r="AA47" s="22">
        <v>-12152828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-12152828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-3038211</v>
      </c>
      <c r="Y50" s="52">
        <f t="shared" si="7"/>
        <v>3038211</v>
      </c>
      <c r="Z50" s="53">
        <f>+IF(X50&lt;&gt;0,+(Y50/X50)*100,0)</f>
        <v>-100</v>
      </c>
      <c r="AA50" s="54">
        <f>SUM(AA47:AA49)</f>
        <v>-12152828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-898839</v>
      </c>
      <c r="Y6" s="20">
        <v>898839</v>
      </c>
      <c r="Z6" s="21">
        <v>-100</v>
      </c>
      <c r="AA6" s="22">
        <v>-3595350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898839</v>
      </c>
      <c r="Y11" s="24">
        <v>-898839</v>
      </c>
      <c r="Z11" s="25">
        <v>-100</v>
      </c>
      <c r="AA11" s="26">
        <v>3595350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3900000</v>
      </c>
      <c r="X17" s="20">
        <v>5992251</v>
      </c>
      <c r="Y17" s="24">
        <v>-2092251</v>
      </c>
      <c r="Z17" s="25">
        <v>-34.915943941600574</v>
      </c>
      <c r="AA17" s="26">
        <v>23969000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3900000</v>
      </c>
      <c r="X25" s="36">
        <f t="shared" si="1"/>
        <v>5992251</v>
      </c>
      <c r="Y25" s="36">
        <f t="shared" si="1"/>
        <v>-2092251</v>
      </c>
      <c r="Z25" s="37">
        <f>+IF(X25&lt;&gt;0,+(Y25/X25)*100,0)</f>
        <v>-34.915943941600574</v>
      </c>
      <c r="AA25" s="38">
        <f>SUM(AA15:AA24)</f>
        <v>23969000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3900000</v>
      </c>
      <c r="X26" s="31">
        <f t="shared" si="2"/>
        <v>5992251</v>
      </c>
      <c r="Y26" s="31">
        <f t="shared" si="2"/>
        <v>-2092251</v>
      </c>
      <c r="Z26" s="32">
        <f>+IF(X26&lt;&gt;0,+(Y26/X26)*100,0)</f>
        <v>-34.915943941600574</v>
      </c>
      <c r="AA26" s="33">
        <f>+AA13+AA25</f>
        <v>23969000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3900000</v>
      </c>
      <c r="X45" s="44">
        <f t="shared" si="6"/>
        <v>5992251</v>
      </c>
      <c r="Y45" s="44">
        <f t="shared" si="6"/>
        <v>-2092251</v>
      </c>
      <c r="Z45" s="45">
        <f>+IF(X45&lt;&gt;0,+(Y45/X45)*100,0)</f>
        <v>-34.915943941600574</v>
      </c>
      <c r="AA45" s="46">
        <f>+AA26-AA44</f>
        <v>23969000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-92256500</v>
      </c>
      <c r="G6" s="20"/>
      <c r="H6" s="20"/>
      <c r="I6" s="20">
        <v>-15061</v>
      </c>
      <c r="J6" s="20">
        <v>-15061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-15061</v>
      </c>
      <c r="X6" s="20">
        <v>-23064123</v>
      </c>
      <c r="Y6" s="20">
        <v>23049062</v>
      </c>
      <c r="Z6" s="21">
        <v>-99.934699446408601</v>
      </c>
      <c r="AA6" s="22">
        <v>-92256500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48846959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12211737</v>
      </c>
      <c r="Y7" s="20">
        <v>-12211737</v>
      </c>
      <c r="Z7" s="21">
        <v>-100</v>
      </c>
      <c r="AA7" s="22">
        <v>48846959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12241912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3060480</v>
      </c>
      <c r="Y11" s="24">
        <v>-3060480</v>
      </c>
      <c r="Z11" s="25">
        <v>-100</v>
      </c>
      <c r="AA11" s="26">
        <v>12241912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-31167629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-15061</v>
      </c>
      <c r="X13" s="31">
        <f t="shared" si="0"/>
        <v>-7791906</v>
      </c>
      <c r="Y13" s="31">
        <f t="shared" si="0"/>
        <v>7776845</v>
      </c>
      <c r="Z13" s="32">
        <f>+IF(X13&lt;&gt;0,+(Y13/X13)*100,0)</f>
        <v>-99.806709680532592</v>
      </c>
      <c r="AA13" s="33">
        <f>SUM(AA6:AA12)</f>
        <v>-31167629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956454</v>
      </c>
      <c r="Y17" s="24">
        <v>-956454</v>
      </c>
      <c r="Z17" s="25">
        <v>-100</v>
      </c>
      <c r="AA17" s="26">
        <v>3825811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956454</v>
      </c>
      <c r="Y25" s="36">
        <f t="shared" si="1"/>
        <v>-956454</v>
      </c>
      <c r="Z25" s="37">
        <f>+IF(X25&lt;&gt;0,+(Y25/X25)*100,0)</f>
        <v>-100</v>
      </c>
      <c r="AA25" s="38">
        <f>SUM(AA15:AA24)</f>
        <v>3825811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-27341818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-15061</v>
      </c>
      <c r="X26" s="31">
        <f t="shared" si="2"/>
        <v>-6835452</v>
      </c>
      <c r="Y26" s="31">
        <f t="shared" si="2"/>
        <v>6820391</v>
      </c>
      <c r="Z26" s="32">
        <f>+IF(X26&lt;&gt;0,+(Y26/X26)*100,0)</f>
        <v>-99.779663437033861</v>
      </c>
      <c r="AA26" s="33">
        <f>+AA13+AA25</f>
        <v>-27341818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-1500000</v>
      </c>
      <c r="Y32" s="20">
        <v>1500000</v>
      </c>
      <c r="Z32" s="21">
        <v>-100</v>
      </c>
      <c r="AA32" s="22">
        <v>-6000000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1988226</v>
      </c>
      <c r="Y35" s="20">
        <v>-1988226</v>
      </c>
      <c r="Z35" s="21">
        <v>-100</v>
      </c>
      <c r="AA35" s="22">
        <v>7952910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1952910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488226</v>
      </c>
      <c r="Y37" s="31">
        <f t="shared" si="3"/>
        <v>-488226</v>
      </c>
      <c r="Z37" s="32">
        <f>+IF(X37&lt;&gt;0,+(Y37/X37)*100,0)</f>
        <v>-100</v>
      </c>
      <c r="AA37" s="33">
        <f>SUM(AA29:AA36)</f>
        <v>1952910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1952910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488226</v>
      </c>
      <c r="Y44" s="31">
        <f t="shared" si="5"/>
        <v>-488226</v>
      </c>
      <c r="Z44" s="32">
        <f>+IF(X44&lt;&gt;0,+(Y44/X44)*100,0)</f>
        <v>-100</v>
      </c>
      <c r="AA44" s="33">
        <f>+AA37+AA43</f>
        <v>1952910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-29294728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-15061</v>
      </c>
      <c r="X45" s="44">
        <f t="shared" si="6"/>
        <v>-7323678</v>
      </c>
      <c r="Y45" s="44">
        <f t="shared" si="6"/>
        <v>7308617</v>
      </c>
      <c r="Z45" s="45">
        <f>+IF(X45&lt;&gt;0,+(Y45/X45)*100,0)</f>
        <v>-99.794351963589875</v>
      </c>
      <c r="AA45" s="46">
        <f>+AA26-AA44</f>
        <v>-29294728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3984986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996248</v>
      </c>
      <c r="Y7" s="20">
        <v>-996248</v>
      </c>
      <c r="Z7" s="21">
        <v>-100</v>
      </c>
      <c r="AA7" s="22">
        <v>3984986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3984986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996248</v>
      </c>
      <c r="Y13" s="31">
        <f t="shared" si="0"/>
        <v>-996248</v>
      </c>
      <c r="Z13" s="32">
        <f>+IF(X13&lt;&gt;0,+(Y13/X13)*100,0)</f>
        <v>-100</v>
      </c>
      <c r="AA13" s="33">
        <f>SUM(AA6:AA12)</f>
        <v>3984986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490003</v>
      </c>
      <c r="Y17" s="24">
        <v>-490003</v>
      </c>
      <c r="Z17" s="25">
        <v>-100</v>
      </c>
      <c r="AA17" s="26">
        <v>1960000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490003</v>
      </c>
      <c r="Y25" s="36">
        <f t="shared" si="1"/>
        <v>-490003</v>
      </c>
      <c r="Z25" s="37">
        <f>+IF(X25&lt;&gt;0,+(Y25/X25)*100,0)</f>
        <v>-100</v>
      </c>
      <c r="AA25" s="38">
        <f>SUM(AA15:AA24)</f>
        <v>1960000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5944986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1486251</v>
      </c>
      <c r="Y26" s="31">
        <f t="shared" si="2"/>
        <v>-1486251</v>
      </c>
      <c r="Z26" s="32">
        <f>+IF(X26&lt;&gt;0,+(Y26/X26)*100,0)</f>
        <v>-100</v>
      </c>
      <c r="AA26" s="33">
        <f>+AA13+AA25</f>
        <v>5944986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122992</v>
      </c>
      <c r="Y31" s="20">
        <v>-122992</v>
      </c>
      <c r="Z31" s="21">
        <v>-100</v>
      </c>
      <c r="AA31" s="22">
        <v>491965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-4837439</v>
      </c>
      <c r="Y32" s="20">
        <v>4837439</v>
      </c>
      <c r="Z32" s="21">
        <v>-100</v>
      </c>
      <c r="AA32" s="22">
        <v>-19349750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-4714447</v>
      </c>
      <c r="Y37" s="31">
        <f t="shared" si="3"/>
        <v>4714447</v>
      </c>
      <c r="Z37" s="32">
        <f>+IF(X37&lt;&gt;0,+(Y37/X37)*100,0)</f>
        <v>-100</v>
      </c>
      <c r="AA37" s="33">
        <f>SUM(AA29:AA36)</f>
        <v>-18857785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-4714447</v>
      </c>
      <c r="Y44" s="31">
        <f t="shared" si="5"/>
        <v>4714447</v>
      </c>
      <c r="Z44" s="32">
        <f>+IF(X44&lt;&gt;0,+(Y44/X44)*100,0)</f>
        <v>-100</v>
      </c>
      <c r="AA44" s="33">
        <f>+AA37+AA43</f>
        <v>-18857785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24802771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6200698</v>
      </c>
      <c r="Y45" s="44">
        <f t="shared" si="6"/>
        <v>-6200698</v>
      </c>
      <c r="Z45" s="45">
        <f>+IF(X45&lt;&gt;0,+(Y45/X45)*100,0)</f>
        <v>-100</v>
      </c>
      <c r="AA45" s="46">
        <f>+AA26-AA44</f>
        <v>24802771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90492547</v>
      </c>
      <c r="X6" s="20">
        <v>1554003</v>
      </c>
      <c r="Y6" s="20">
        <v>88938544</v>
      </c>
      <c r="Z6" s="21">
        <v>5723.1899809717224</v>
      </c>
      <c r="AA6" s="22">
        <v>6216007</v>
      </c>
    </row>
    <row r="7" spans="1:27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12405927</v>
      </c>
      <c r="X7" s="20">
        <v>6430669</v>
      </c>
      <c r="Y7" s="20">
        <v>5975258</v>
      </c>
      <c r="Z7" s="21">
        <v>92.918139621243128</v>
      </c>
      <c r="AA7" s="22">
        <v>8765487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91587</v>
      </c>
      <c r="Y8" s="20">
        <v>-91587</v>
      </c>
      <c r="Z8" s="21">
        <v>-100</v>
      </c>
      <c r="AA8" s="22">
        <v>366336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-120500</v>
      </c>
      <c r="G10" s="20">
        <v>-228387</v>
      </c>
      <c r="H10" s="20"/>
      <c r="I10" s="20">
        <v>-34065</v>
      </c>
      <c r="J10" s="20">
        <v>-262452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-262452</v>
      </c>
      <c r="X10" s="20">
        <v>-30126</v>
      </c>
      <c r="Y10" s="20">
        <v>-232326</v>
      </c>
      <c r="Z10" s="21">
        <v>771.18103963353906</v>
      </c>
      <c r="AA10" s="22">
        <v>-120500</v>
      </c>
    </row>
    <row r="11" spans="1:27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13109581</v>
      </c>
      <c r="X11" s="20"/>
      <c r="Y11" s="24">
        <v>13109581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15227330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115650587</v>
      </c>
      <c r="X13" s="31">
        <f t="shared" si="0"/>
        <v>8046133</v>
      </c>
      <c r="Y13" s="31">
        <f t="shared" si="0"/>
        <v>107604454</v>
      </c>
      <c r="Z13" s="32">
        <f>+IF(X13&lt;&gt;0,+(Y13/X13)*100,0)</f>
        <v>1337.343715297771</v>
      </c>
      <c r="AA13" s="33">
        <f>SUM(AA6:AA12)</f>
        <v>15227330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81674380</v>
      </c>
      <c r="Y17" s="24">
        <v>-77023948</v>
      </c>
      <c r="Z17" s="25">
        <v>-94.306131249481169</v>
      </c>
      <c r="AA17" s="26">
        <v>86924381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81674380</v>
      </c>
      <c r="Y25" s="36">
        <f t="shared" si="1"/>
        <v>-77023948</v>
      </c>
      <c r="Z25" s="37">
        <f>+IF(X25&lt;&gt;0,+(Y25/X25)*100,0)</f>
        <v>-94.306131249481169</v>
      </c>
      <c r="AA25" s="38">
        <f>SUM(AA15:AA24)</f>
        <v>86924381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102151711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120301019</v>
      </c>
      <c r="X26" s="31">
        <f t="shared" si="2"/>
        <v>89720513</v>
      </c>
      <c r="Y26" s="31">
        <f t="shared" si="2"/>
        <v>30580506</v>
      </c>
      <c r="Z26" s="32">
        <f>+IF(X26&lt;&gt;0,+(Y26/X26)*100,0)</f>
        <v>34.084185408079421</v>
      </c>
      <c r="AA26" s="33">
        <f>+AA13+AA25</f>
        <v>102151711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317671</v>
      </c>
      <c r="X31" s="20">
        <v>1512212</v>
      </c>
      <c r="Y31" s="20">
        <v>-1194541</v>
      </c>
      <c r="Z31" s="21">
        <v>-78.992958659235612</v>
      </c>
      <c r="AA31" s="22">
        <v>1512212</v>
      </c>
    </row>
    <row r="32" spans="1:27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7008572</v>
      </c>
      <c r="G32" s="20">
        <v>83434351</v>
      </c>
      <c r="H32" s="20">
        <v>11044777</v>
      </c>
      <c r="I32" s="20">
        <v>3025988</v>
      </c>
      <c r="J32" s="20">
        <v>97505116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97505116</v>
      </c>
      <c r="X32" s="20">
        <v>1752147</v>
      </c>
      <c r="Y32" s="20">
        <v>95752969</v>
      </c>
      <c r="Z32" s="21">
        <v>5464.8935848419114</v>
      </c>
      <c r="AA32" s="22">
        <v>7008572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1224979</v>
      </c>
      <c r="X35" s="20"/>
      <c r="Y35" s="20">
        <v>1224979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8520784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101047766</v>
      </c>
      <c r="X37" s="31">
        <f t="shared" si="3"/>
        <v>3264359</v>
      </c>
      <c r="Y37" s="31">
        <f t="shared" si="3"/>
        <v>97783407</v>
      </c>
      <c r="Z37" s="32">
        <f>+IF(X37&lt;&gt;0,+(Y37/X37)*100,0)</f>
        <v>2995.4856987237004</v>
      </c>
      <c r="AA37" s="33">
        <f>SUM(AA29:AA36)</f>
        <v>8520784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8520784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101047766</v>
      </c>
      <c r="X44" s="31">
        <f t="shared" si="5"/>
        <v>3264359</v>
      </c>
      <c r="Y44" s="31">
        <f t="shared" si="5"/>
        <v>97783407</v>
      </c>
      <c r="Z44" s="32">
        <f>+IF(X44&lt;&gt;0,+(Y44/X44)*100,0)</f>
        <v>2995.4856987237004</v>
      </c>
      <c r="AA44" s="33">
        <f>+AA37+AA43</f>
        <v>8520784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93630927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19253253</v>
      </c>
      <c r="X45" s="44">
        <f t="shared" si="6"/>
        <v>86456154</v>
      </c>
      <c r="Y45" s="44">
        <f t="shared" si="6"/>
        <v>-67202901</v>
      </c>
      <c r="Z45" s="45">
        <f>+IF(X45&lt;&gt;0,+(Y45/X45)*100,0)</f>
        <v>-77.730615914281813</v>
      </c>
      <c r="AA45" s="46">
        <f>+AA26-AA44</f>
        <v>93630927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9566361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2391588</v>
      </c>
      <c r="Y47" s="20">
        <v>-2391588</v>
      </c>
      <c r="Z47" s="47">
        <v>-100</v>
      </c>
      <c r="AA47" s="22">
        <v>9566361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9566361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2391588</v>
      </c>
      <c r="Y50" s="52">
        <f t="shared" si="7"/>
        <v>-2391588</v>
      </c>
      <c r="Z50" s="53">
        <f>+IF(X50&lt;&gt;0,+(Y50/X50)*100,0)</f>
        <v>-100</v>
      </c>
      <c r="AA50" s="54">
        <f>SUM(AA47:AA49)</f>
        <v>9566361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25618090</v>
      </c>
      <c r="X7" s="20">
        <v>1156341447</v>
      </c>
      <c r="Y7" s="20">
        <v>-1130723357</v>
      </c>
      <c r="Z7" s="21">
        <v>-97.784556623265274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25618090</v>
      </c>
      <c r="X13" s="31">
        <f t="shared" si="0"/>
        <v>1156341447</v>
      </c>
      <c r="Y13" s="31">
        <f t="shared" si="0"/>
        <v>-1130723357</v>
      </c>
      <c r="Z13" s="32">
        <f>+IF(X13&lt;&gt;0,+(Y13/X13)*100,0)</f>
        <v>-97.784556623265274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-23814613</v>
      </c>
      <c r="X17" s="20">
        <v>980615511</v>
      </c>
      <c r="Y17" s="24">
        <v>-1004430124</v>
      </c>
      <c r="Z17" s="25">
        <v>-102.42853725368005</v>
      </c>
      <c r="AA17" s="26">
        <v>3922462033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-23814613</v>
      </c>
      <c r="X25" s="36">
        <f t="shared" si="1"/>
        <v>980615511</v>
      </c>
      <c r="Y25" s="36">
        <f t="shared" si="1"/>
        <v>-1004430124</v>
      </c>
      <c r="Z25" s="37">
        <f>+IF(X25&lt;&gt;0,+(Y25/X25)*100,0)</f>
        <v>-102.42853725368005</v>
      </c>
      <c r="AA25" s="38">
        <f>SUM(AA15:AA24)</f>
        <v>3922462033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1803477</v>
      </c>
      <c r="X26" s="31">
        <f t="shared" si="2"/>
        <v>2136956958</v>
      </c>
      <c r="Y26" s="31">
        <f t="shared" si="2"/>
        <v>-2135153481</v>
      </c>
      <c r="Z26" s="32">
        <f>+IF(X26&lt;&gt;0,+(Y26/X26)*100,0)</f>
        <v>-99.91560536616106</v>
      </c>
      <c r="AA26" s="33">
        <f>+AA13+AA25</f>
        <v>8547827798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16954843</v>
      </c>
      <c r="X35" s="20"/>
      <c r="Y35" s="20">
        <v>16954843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14657392</v>
      </c>
      <c r="X37" s="31">
        <f t="shared" si="3"/>
        <v>0</v>
      </c>
      <c r="Y37" s="31">
        <f t="shared" si="3"/>
        <v>14657392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14657392</v>
      </c>
      <c r="X44" s="31">
        <f t="shared" si="5"/>
        <v>0</v>
      </c>
      <c r="Y44" s="31">
        <f t="shared" si="5"/>
        <v>14657392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-12853915</v>
      </c>
      <c r="X45" s="44">
        <f t="shared" si="6"/>
        <v>2136956958</v>
      </c>
      <c r="Y45" s="44">
        <f t="shared" si="6"/>
        <v>-2149810873</v>
      </c>
      <c r="Z45" s="45">
        <f>+IF(X45&lt;&gt;0,+(Y45/X45)*100,0)</f>
        <v>-100.60150556387575</v>
      </c>
      <c r="AA45" s="46">
        <f>+AA26-AA44</f>
        <v>8547827798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-885229170</v>
      </c>
      <c r="X47" s="20"/>
      <c r="Y47" s="20">
        <v>-885229170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-885229170</v>
      </c>
      <c r="X50" s="52">
        <f t="shared" si="7"/>
        <v>0</v>
      </c>
      <c r="Y50" s="52">
        <f t="shared" si="7"/>
        <v>-885229170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-15845003</v>
      </c>
      <c r="X26" s="31">
        <f t="shared" si="2"/>
        <v>0</v>
      </c>
      <c r="Y26" s="31">
        <f t="shared" si="2"/>
        <v>-15845003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-12337</v>
      </c>
      <c r="X31" s="20"/>
      <c r="Y31" s="20">
        <v>-12337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49360695</v>
      </c>
      <c r="X32" s="20"/>
      <c r="Y32" s="20">
        <v>49360695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49348358</v>
      </c>
      <c r="X37" s="31">
        <f t="shared" si="3"/>
        <v>0</v>
      </c>
      <c r="Y37" s="31">
        <f t="shared" si="3"/>
        <v>49348358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49348358</v>
      </c>
      <c r="X44" s="31">
        <f t="shared" si="5"/>
        <v>0</v>
      </c>
      <c r="Y44" s="31">
        <f t="shared" si="5"/>
        <v>49348358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-65193361</v>
      </c>
      <c r="X45" s="44">
        <f t="shared" si="6"/>
        <v>0</v>
      </c>
      <c r="Y45" s="44">
        <f t="shared" si="6"/>
        <v>-65193361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43141252</v>
      </c>
      <c r="G6" s="20">
        <v>74497493</v>
      </c>
      <c r="H6" s="20">
        <v>11012834</v>
      </c>
      <c r="I6" s="20">
        <v>-6294561</v>
      </c>
      <c r="J6" s="20">
        <v>79215766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79215766</v>
      </c>
      <c r="X6" s="20">
        <v>73166623</v>
      </c>
      <c r="Y6" s="20">
        <v>6049143</v>
      </c>
      <c r="Z6" s="21">
        <v>8.2676263465104842</v>
      </c>
      <c r="AA6" s="22">
        <v>43141252</v>
      </c>
    </row>
    <row r="7" spans="1:27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100951700</v>
      </c>
      <c r="G7" s="20">
        <v>58554712</v>
      </c>
      <c r="H7" s="20">
        <v>-686045</v>
      </c>
      <c r="I7" s="20">
        <v>-167269</v>
      </c>
      <c r="J7" s="20">
        <v>57701398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57701398</v>
      </c>
      <c r="X7" s="20">
        <v>65958089</v>
      </c>
      <c r="Y7" s="20">
        <v>-8256691</v>
      </c>
      <c r="Z7" s="21">
        <v>-12.518087053734986</v>
      </c>
      <c r="AA7" s="22">
        <v>100951700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-2409138</v>
      </c>
      <c r="G10" s="20">
        <v>-2573324</v>
      </c>
      <c r="H10" s="20"/>
      <c r="I10" s="20">
        <v>-15033</v>
      </c>
      <c r="J10" s="20">
        <v>-2588357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-2588357</v>
      </c>
      <c r="X10" s="20">
        <v>-2274795</v>
      </c>
      <c r="Y10" s="20">
        <v>-313562</v>
      </c>
      <c r="Z10" s="21">
        <v>13.784187146534082</v>
      </c>
      <c r="AA10" s="22">
        <v>-2409138</v>
      </c>
    </row>
    <row r="11" spans="1:27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83551540</v>
      </c>
      <c r="X11" s="20">
        <v>64329319</v>
      </c>
      <c r="Y11" s="24">
        <v>19222221</v>
      </c>
      <c r="Z11" s="25">
        <v>29.880964541222642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208942105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220782993</v>
      </c>
      <c r="X13" s="31">
        <f t="shared" si="0"/>
        <v>204108208</v>
      </c>
      <c r="Y13" s="31">
        <f t="shared" si="0"/>
        <v>16674785</v>
      </c>
      <c r="Z13" s="32">
        <f>+IF(X13&lt;&gt;0,+(Y13/X13)*100,0)</f>
        <v>8.1695808137221029</v>
      </c>
      <c r="AA13" s="33">
        <f>SUM(AA6:AA12)</f>
        <v>208942105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-23785286</v>
      </c>
      <c r="G17" s="24">
        <v>1819272</v>
      </c>
      <c r="H17" s="24">
        <v>994622</v>
      </c>
      <c r="I17" s="24">
        <v>453223</v>
      </c>
      <c r="J17" s="20">
        <v>3267117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3267117</v>
      </c>
      <c r="X17" s="20">
        <v>-27190589</v>
      </c>
      <c r="Y17" s="24">
        <v>30457706</v>
      </c>
      <c r="Z17" s="25">
        <v>-112.01561687391177</v>
      </c>
      <c r="AA17" s="26">
        <v>-23785286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-23785286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3267117</v>
      </c>
      <c r="X25" s="36">
        <f t="shared" si="1"/>
        <v>-27190589</v>
      </c>
      <c r="Y25" s="36">
        <f t="shared" si="1"/>
        <v>30457706</v>
      </c>
      <c r="Z25" s="37">
        <f>+IF(X25&lt;&gt;0,+(Y25/X25)*100,0)</f>
        <v>-112.01561687391177</v>
      </c>
      <c r="AA25" s="38">
        <f>SUM(AA15:AA24)</f>
        <v>-23785286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185156819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224050110</v>
      </c>
      <c r="X26" s="31">
        <f t="shared" si="2"/>
        <v>176917619</v>
      </c>
      <c r="Y26" s="31">
        <f t="shared" si="2"/>
        <v>47132491</v>
      </c>
      <c r="Z26" s="32">
        <f>+IF(X26&lt;&gt;0,+(Y26/X26)*100,0)</f>
        <v>26.640925458080012</v>
      </c>
      <c r="AA26" s="33">
        <f>+AA13+AA25</f>
        <v>185156819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3062921</v>
      </c>
      <c r="X31" s="20">
        <v>3027972</v>
      </c>
      <c r="Y31" s="20">
        <v>34949</v>
      </c>
      <c r="Z31" s="21">
        <v>1.1542048605469271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69410420</v>
      </c>
      <c r="G32" s="20">
        <v>31733641</v>
      </c>
      <c r="H32" s="20">
        <v>386784</v>
      </c>
      <c r="I32" s="20">
        <v>-6770048</v>
      </c>
      <c r="J32" s="20">
        <v>25350377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25350377</v>
      </c>
      <c r="X32" s="20">
        <v>64910420</v>
      </c>
      <c r="Y32" s="20">
        <v>-39560043</v>
      </c>
      <c r="Z32" s="21">
        <v>-60.945597024329835</v>
      </c>
      <c r="AA32" s="22">
        <v>69410420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75324343</v>
      </c>
      <c r="X35" s="20">
        <v>58747933</v>
      </c>
      <c r="Y35" s="20">
        <v>16576410</v>
      </c>
      <c r="Z35" s="21">
        <v>28.216158685957517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131186325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103737641</v>
      </c>
      <c r="X37" s="31">
        <f t="shared" si="3"/>
        <v>126686325</v>
      </c>
      <c r="Y37" s="31">
        <f t="shared" si="3"/>
        <v>-22948684</v>
      </c>
      <c r="Z37" s="32">
        <f>+IF(X37&lt;&gt;0,+(Y37/X37)*100,0)</f>
        <v>-18.114570771549339</v>
      </c>
      <c r="AA37" s="33">
        <f>SUM(AA29:AA36)</f>
        <v>131186325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131186325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103737641</v>
      </c>
      <c r="X44" s="31">
        <f t="shared" si="5"/>
        <v>126686325</v>
      </c>
      <c r="Y44" s="31">
        <f t="shared" si="5"/>
        <v>-22948684</v>
      </c>
      <c r="Z44" s="32">
        <f>+IF(X44&lt;&gt;0,+(Y44/X44)*100,0)</f>
        <v>-18.114570771549339</v>
      </c>
      <c r="AA44" s="33">
        <f>+AA37+AA43</f>
        <v>131186325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53970494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120312469</v>
      </c>
      <c r="X45" s="44">
        <f t="shared" si="6"/>
        <v>50231294</v>
      </c>
      <c r="Y45" s="44">
        <f t="shared" si="6"/>
        <v>70081175</v>
      </c>
      <c r="Z45" s="45">
        <f>+IF(X45&lt;&gt;0,+(Y45/X45)*100,0)</f>
        <v>139.51696127915795</v>
      </c>
      <c r="AA45" s="46">
        <f>+AA26-AA44</f>
        <v>53970494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10177480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6438280</v>
      </c>
      <c r="Y47" s="20">
        <v>-6369227</v>
      </c>
      <c r="Z47" s="47">
        <v>-98.927461992954633</v>
      </c>
      <c r="AA47" s="22">
        <v>10177480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10177480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6438280</v>
      </c>
      <c r="Y50" s="52">
        <f t="shared" si="7"/>
        <v>-6369227</v>
      </c>
      <c r="Z50" s="53">
        <f>+IF(X50&lt;&gt;0,+(Y50/X50)*100,0)</f>
        <v>-98.927461992954633</v>
      </c>
      <c r="AA50" s="54">
        <f>SUM(AA47:AA49)</f>
        <v>10177480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21079098</v>
      </c>
      <c r="X7" s="20">
        <v>9946668</v>
      </c>
      <c r="Y7" s="20">
        <v>11132430</v>
      </c>
      <c r="Z7" s="21">
        <v>111.92119813388766</v>
      </c>
      <c r="AA7" s="22">
        <v>39786619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21079098</v>
      </c>
      <c r="X13" s="31">
        <f t="shared" si="0"/>
        <v>9946668</v>
      </c>
      <c r="Y13" s="31">
        <f t="shared" si="0"/>
        <v>11132430</v>
      </c>
      <c r="Z13" s="32">
        <f>+IF(X13&lt;&gt;0,+(Y13/X13)*100,0)</f>
        <v>111.92119813388766</v>
      </c>
      <c r="AA13" s="33">
        <f>SUM(AA6:AA12)</f>
        <v>39786619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191871142</v>
      </c>
      <c r="D17" s="18"/>
      <c r="E17" s="19">
        <v>166695058</v>
      </c>
      <c r="F17" s="20">
        <v>166695058</v>
      </c>
      <c r="G17" s="24">
        <v>158167257</v>
      </c>
      <c r="H17" s="24">
        <v>33703888</v>
      </c>
      <c r="I17" s="24"/>
      <c r="J17" s="20">
        <v>191871145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191871145</v>
      </c>
      <c r="X17" s="20">
        <v>41673834</v>
      </c>
      <c r="Y17" s="24">
        <v>150197311</v>
      </c>
      <c r="Z17" s="25">
        <v>360.41154984684158</v>
      </c>
      <c r="AA17" s="26">
        <v>166695058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191871142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166695058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191871145</v>
      </c>
      <c r="X25" s="36">
        <f t="shared" si="1"/>
        <v>41673834</v>
      </c>
      <c r="Y25" s="36">
        <f t="shared" si="1"/>
        <v>150197311</v>
      </c>
      <c r="Z25" s="37">
        <f>+IF(X25&lt;&gt;0,+(Y25/X25)*100,0)</f>
        <v>360.41154984684158</v>
      </c>
      <c r="AA25" s="38">
        <f>SUM(AA15:AA24)</f>
        <v>166695058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200409489</v>
      </c>
      <c r="D26" s="29">
        <f>+D13+D25</f>
        <v>0</v>
      </c>
      <c r="E26" s="30">
        <f t="shared" si="2"/>
        <v>206481677</v>
      </c>
      <c r="F26" s="31">
        <f t="shared" si="2"/>
        <v>206481677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212950243</v>
      </c>
      <c r="X26" s="31">
        <f t="shared" si="2"/>
        <v>51620502</v>
      </c>
      <c r="Y26" s="31">
        <f t="shared" si="2"/>
        <v>161329741</v>
      </c>
      <c r="Z26" s="32">
        <f>+IF(X26&lt;&gt;0,+(Y26/X26)*100,0)</f>
        <v>312.53036051451033</v>
      </c>
      <c r="AA26" s="33">
        <f>+AA13+AA25</f>
        <v>206481677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5570000</v>
      </c>
      <c r="X33" s="20"/>
      <c r="Y33" s="20">
        <v>5570000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56342216</v>
      </c>
      <c r="X35" s="20">
        <v>13722807</v>
      </c>
      <c r="Y35" s="20">
        <v>42619409</v>
      </c>
      <c r="Z35" s="21">
        <v>310.57355102348959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61912216</v>
      </c>
      <c r="X37" s="31">
        <f t="shared" si="3"/>
        <v>13722807</v>
      </c>
      <c r="Y37" s="31">
        <f t="shared" si="3"/>
        <v>48189409</v>
      </c>
      <c r="Z37" s="32">
        <f>+IF(X37&lt;&gt;0,+(Y37/X37)*100,0)</f>
        <v>351.1629144095665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61912216</v>
      </c>
      <c r="X44" s="31">
        <f t="shared" si="5"/>
        <v>13722807</v>
      </c>
      <c r="Y44" s="31">
        <f t="shared" si="5"/>
        <v>48189409</v>
      </c>
      <c r="Z44" s="32">
        <f>+IF(X44&lt;&gt;0,+(Y44/X44)*100,0)</f>
        <v>351.1629144095665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140067580</v>
      </c>
      <c r="D45" s="42">
        <f t="shared" si="6"/>
        <v>0</v>
      </c>
      <c r="E45" s="43">
        <f t="shared" si="6"/>
        <v>151590443</v>
      </c>
      <c r="F45" s="44">
        <f t="shared" si="6"/>
        <v>151590443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151038027</v>
      </c>
      <c r="X45" s="44">
        <f t="shared" si="6"/>
        <v>37897695</v>
      </c>
      <c r="Y45" s="44">
        <f t="shared" si="6"/>
        <v>113140332</v>
      </c>
      <c r="Z45" s="45">
        <f>+IF(X45&lt;&gt;0,+(Y45/X45)*100,0)</f>
        <v>298.54146010727038</v>
      </c>
      <c r="AA45" s="46">
        <f>+AA26-AA44</f>
        <v>151590443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11205670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-48781057</v>
      </c>
      <c r="X47" s="20">
        <v>15297393</v>
      </c>
      <c r="Y47" s="20">
        <v>-64078450</v>
      </c>
      <c r="Z47" s="47">
        <v>-418.88477337282239</v>
      </c>
      <c r="AA47" s="22">
        <v>61189588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11205670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-48781057</v>
      </c>
      <c r="X50" s="52">
        <f t="shared" si="7"/>
        <v>15297393</v>
      </c>
      <c r="Y50" s="52">
        <f t="shared" si="7"/>
        <v>-64078450</v>
      </c>
      <c r="Z50" s="53">
        <f>+IF(X50&lt;&gt;0,+(Y50/X50)*100,0)</f>
        <v>-418.88477337282239</v>
      </c>
      <c r="AA50" s="54">
        <f>SUM(AA47:AA49)</f>
        <v>61189588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321133941</v>
      </c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338583277</v>
      </c>
      <c r="X6" s="20">
        <v>-2979198</v>
      </c>
      <c r="Y6" s="20">
        <v>341562475</v>
      </c>
      <c r="Z6" s="21">
        <v>-11464.913543846364</v>
      </c>
      <c r="AA6" s="22">
        <v>-13663759</v>
      </c>
    </row>
    <row r="7" spans="1:27" x14ac:dyDescent="0.25">
      <c r="A7" s="23" t="s">
        <v>35</v>
      </c>
      <c r="B7" s="17" t="s">
        <v>32</v>
      </c>
      <c r="C7" s="18">
        <v>6506367</v>
      </c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14729214</v>
      </c>
      <c r="X7" s="20">
        <v>13183520</v>
      </c>
      <c r="Y7" s="20">
        <v>1545694</v>
      </c>
      <c r="Z7" s="21">
        <v>11.724440817020037</v>
      </c>
      <c r="AA7" s="22">
        <v>74582867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-1207296</v>
      </c>
      <c r="Y10" s="20">
        <v>1362727</v>
      </c>
      <c r="Z10" s="21">
        <v>-112.87430754346903</v>
      </c>
      <c r="AA10" s="22">
        <v>-4829184</v>
      </c>
    </row>
    <row r="11" spans="1:27" x14ac:dyDescent="0.25">
      <c r="A11" s="23" t="s">
        <v>39</v>
      </c>
      <c r="B11" s="17" t="s">
        <v>32</v>
      </c>
      <c r="C11" s="18">
        <v>51395154</v>
      </c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56176342</v>
      </c>
      <c r="X11" s="20"/>
      <c r="Y11" s="24">
        <v>56176342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-893134</v>
      </c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378297759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408751130</v>
      </c>
      <c r="X13" s="31">
        <f t="shared" si="0"/>
        <v>8997026</v>
      </c>
      <c r="Y13" s="31">
        <f t="shared" si="0"/>
        <v>399754104</v>
      </c>
      <c r="Z13" s="32">
        <f>+IF(X13&lt;&gt;0,+(Y13/X13)*100,0)</f>
        <v>4443.1804909755738</v>
      </c>
      <c r="AA13" s="33">
        <f>SUM(AA6:AA12)</f>
        <v>56089924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-49958894</v>
      </c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-1371300</v>
      </c>
      <c r="Y17" s="24">
        <v>-48587596</v>
      </c>
      <c r="Z17" s="25">
        <v>3543.1777145774086</v>
      </c>
      <c r="AA17" s="26">
        <v>-5485201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-49958894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-1371300</v>
      </c>
      <c r="Y25" s="36">
        <f t="shared" si="1"/>
        <v>-48587596</v>
      </c>
      <c r="Z25" s="37">
        <f>+IF(X25&lt;&gt;0,+(Y25/X25)*100,0)</f>
        <v>3543.1777145774086</v>
      </c>
      <c r="AA25" s="38">
        <f>SUM(AA15:AA24)</f>
        <v>-5485201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328338865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358792234</v>
      </c>
      <c r="X26" s="31">
        <f t="shared" si="2"/>
        <v>7625726</v>
      </c>
      <c r="Y26" s="31">
        <f t="shared" si="2"/>
        <v>351166508</v>
      </c>
      <c r="Z26" s="32">
        <f>+IF(X26&lt;&gt;0,+(Y26/X26)*100,0)</f>
        <v>4605.0239413270292</v>
      </c>
      <c r="AA26" s="33">
        <f>+AA13+AA25</f>
        <v>50604723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-48061</v>
      </c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-51565</v>
      </c>
      <c r="X31" s="20"/>
      <c r="Y31" s="20">
        <v>-51565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505657375</v>
      </c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554723937</v>
      </c>
      <c r="X32" s="20">
        <v>650665562</v>
      </c>
      <c r="Y32" s="20">
        <v>-95941625</v>
      </c>
      <c r="Z32" s="21">
        <v>-14.745151826553871</v>
      </c>
      <c r="AA32" s="22">
        <v>739994779</v>
      </c>
    </row>
    <row r="33" spans="1:27" x14ac:dyDescent="0.25">
      <c r="A33" s="23" t="s">
        <v>60</v>
      </c>
      <c r="B33" s="17" t="s">
        <v>32</v>
      </c>
      <c r="C33" s="18">
        <v>1347</v>
      </c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44146219</v>
      </c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47840261</v>
      </c>
      <c r="X35" s="20"/>
      <c r="Y35" s="20">
        <v>47840261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549756880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602513980</v>
      </c>
      <c r="X37" s="31">
        <f t="shared" si="3"/>
        <v>650665562</v>
      </c>
      <c r="Y37" s="31">
        <f t="shared" si="3"/>
        <v>-48151582</v>
      </c>
      <c r="Z37" s="32">
        <f>+IF(X37&lt;&gt;0,+(Y37/X37)*100,0)</f>
        <v>-7.4003581581900288</v>
      </c>
      <c r="AA37" s="33">
        <f>SUM(AA29:AA36)</f>
        <v>739994779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549756880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602513980</v>
      </c>
      <c r="X44" s="31">
        <f t="shared" si="5"/>
        <v>650665562</v>
      </c>
      <c r="Y44" s="31">
        <f t="shared" si="5"/>
        <v>-48151582</v>
      </c>
      <c r="Z44" s="32">
        <f>+IF(X44&lt;&gt;0,+(Y44/X44)*100,0)</f>
        <v>-7.4003581581900288</v>
      </c>
      <c r="AA44" s="33">
        <f>+AA37+AA43</f>
        <v>739994779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-221418015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-243721746</v>
      </c>
      <c r="X45" s="44">
        <f t="shared" si="6"/>
        <v>-643039836</v>
      </c>
      <c r="Y45" s="44">
        <f t="shared" si="6"/>
        <v>399318090</v>
      </c>
      <c r="Z45" s="45">
        <f>+IF(X45&lt;&gt;0,+(Y45/X45)*100,0)</f>
        <v>-62.09849960213041</v>
      </c>
      <c r="AA45" s="46">
        <f>+AA26-AA44</f>
        <v>-689390056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-14866977</v>
      </c>
      <c r="Y47" s="20">
        <v>14866977</v>
      </c>
      <c r="Z47" s="47">
        <v>-100</v>
      </c>
      <c r="AA47" s="22">
        <v>-61217198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-14866977</v>
      </c>
      <c r="Y50" s="52">
        <f t="shared" si="7"/>
        <v>14866977</v>
      </c>
      <c r="Z50" s="53">
        <f>+IF(X50&lt;&gt;0,+(Y50/X50)*100,0)</f>
        <v>-100</v>
      </c>
      <c r="AA50" s="54">
        <f>SUM(AA47:AA49)</f>
        <v>-61217198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463162918</v>
      </c>
      <c r="G7" s="20">
        <v>328163599</v>
      </c>
      <c r="H7" s="20">
        <v>-318463504</v>
      </c>
      <c r="I7" s="20">
        <v>320581398</v>
      </c>
      <c r="J7" s="20">
        <v>330281493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330281493</v>
      </c>
      <c r="X7" s="20">
        <v>115790730</v>
      </c>
      <c r="Y7" s="20">
        <v>214490763</v>
      </c>
      <c r="Z7" s="21">
        <v>185.24001273677089</v>
      </c>
      <c r="AA7" s="22">
        <v>463162918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463162918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330281493</v>
      </c>
      <c r="X13" s="31">
        <f t="shared" si="0"/>
        <v>115790730</v>
      </c>
      <c r="Y13" s="31">
        <f t="shared" si="0"/>
        <v>214490763</v>
      </c>
      <c r="Z13" s="32">
        <f>+IF(X13&lt;&gt;0,+(Y13/X13)*100,0)</f>
        <v>185.24001273677089</v>
      </c>
      <c r="AA13" s="33">
        <f>SUM(AA6:AA12)</f>
        <v>463162918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712007192</v>
      </c>
      <c r="X17" s="20">
        <v>4169424</v>
      </c>
      <c r="Y17" s="24">
        <v>707837768</v>
      </c>
      <c r="Z17" s="25">
        <v>16976.871817306179</v>
      </c>
      <c r="AA17" s="26">
        <v>16677693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712007192</v>
      </c>
      <c r="X25" s="36">
        <f t="shared" si="1"/>
        <v>4169424</v>
      </c>
      <c r="Y25" s="36">
        <f t="shared" si="1"/>
        <v>707837768</v>
      </c>
      <c r="Z25" s="37">
        <f>+IF(X25&lt;&gt;0,+(Y25/X25)*100,0)</f>
        <v>16976.871817306179</v>
      </c>
      <c r="AA25" s="38">
        <f>SUM(AA15:AA24)</f>
        <v>16677693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479840611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1042288685</v>
      </c>
      <c r="X26" s="31">
        <f t="shared" si="2"/>
        <v>119960154</v>
      </c>
      <c r="Y26" s="31">
        <f t="shared" si="2"/>
        <v>922328531</v>
      </c>
      <c r="Z26" s="32">
        <f>+IF(X26&lt;&gt;0,+(Y26/X26)*100,0)</f>
        <v>768.86240992988394</v>
      </c>
      <c r="AA26" s="33">
        <f>+AA13+AA25</f>
        <v>479840611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/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12293355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103114695</v>
      </c>
      <c r="X35" s="20">
        <v>3073338</v>
      </c>
      <c r="Y35" s="20">
        <v>100041357</v>
      </c>
      <c r="Z35" s="21">
        <v>3255.1368251718495</v>
      </c>
      <c r="AA35" s="22">
        <v>12293355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12293355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127630062</v>
      </c>
      <c r="X37" s="31">
        <f t="shared" si="3"/>
        <v>3073338</v>
      </c>
      <c r="Y37" s="31">
        <f t="shared" si="3"/>
        <v>124556724</v>
      </c>
      <c r="Z37" s="32">
        <f>+IF(X37&lt;&gt;0,+(Y37/X37)*100,0)</f>
        <v>4052.815668175775</v>
      </c>
      <c r="AA37" s="33">
        <f>SUM(AA29:AA36)</f>
        <v>12293355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12293355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127630062</v>
      </c>
      <c r="X44" s="31">
        <f t="shared" si="5"/>
        <v>3073338</v>
      </c>
      <c r="Y44" s="31">
        <f t="shared" si="5"/>
        <v>124556724</v>
      </c>
      <c r="Z44" s="32">
        <f>+IF(X44&lt;&gt;0,+(Y44/X44)*100,0)</f>
        <v>4052.815668175775</v>
      </c>
      <c r="AA44" s="33">
        <f>+AA37+AA43</f>
        <v>12293355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467547256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914658623</v>
      </c>
      <c r="X45" s="44">
        <f t="shared" si="6"/>
        <v>116886816</v>
      </c>
      <c r="Y45" s="44">
        <f t="shared" si="6"/>
        <v>797771807</v>
      </c>
      <c r="Z45" s="45">
        <f>+IF(X45&lt;&gt;0,+(Y45/X45)*100,0)</f>
        <v>682.5165012622125</v>
      </c>
      <c r="AA45" s="46">
        <f>+AA26-AA44</f>
        <v>467547256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/>
      <c r="G47" s="20">
        <v>-4009193300</v>
      </c>
      <c r="H47" s="20">
        <v>3788391122</v>
      </c>
      <c r="I47" s="20">
        <v>-3701649484</v>
      </c>
      <c r="J47" s="20">
        <v>-3922451662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-3922451662</v>
      </c>
      <c r="X47" s="20"/>
      <c r="Y47" s="20">
        <v>-3922451662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-3922451662</v>
      </c>
      <c r="X50" s="52">
        <f t="shared" si="7"/>
        <v>0</v>
      </c>
      <c r="Y50" s="52">
        <f t="shared" si="7"/>
        <v>-3922451662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-8217403</v>
      </c>
      <c r="D6" s="18"/>
      <c r="E6" s="19">
        <v>-26713345</v>
      </c>
      <c r="F6" s="20">
        <v>-26713345</v>
      </c>
      <c r="G6" s="20"/>
      <c r="H6" s="20">
        <v>-3257273</v>
      </c>
      <c r="I6" s="20">
        <v>-118644</v>
      </c>
      <c r="J6" s="20">
        <v>-3375917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-3375917</v>
      </c>
      <c r="X6" s="20">
        <v>-6678336</v>
      </c>
      <c r="Y6" s="20">
        <v>3302419</v>
      </c>
      <c r="Z6" s="21">
        <v>-49.449728195766127</v>
      </c>
      <c r="AA6" s="22">
        <v>-26713345</v>
      </c>
    </row>
    <row r="7" spans="1:27" x14ac:dyDescent="0.25">
      <c r="A7" s="23" t="s">
        <v>35</v>
      </c>
      <c r="B7" s="17" t="s">
        <v>32</v>
      </c>
      <c r="C7" s="18">
        <v>-1577206</v>
      </c>
      <c r="D7" s="18"/>
      <c r="E7" s="19">
        <v>10133094</v>
      </c>
      <c r="F7" s="20">
        <v>10133094</v>
      </c>
      <c r="G7" s="20"/>
      <c r="H7" s="20">
        <v>109049</v>
      </c>
      <c r="I7" s="20">
        <v>-60397</v>
      </c>
      <c r="J7" s="20">
        <v>48652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48652</v>
      </c>
      <c r="X7" s="20">
        <v>2533278</v>
      </c>
      <c r="Y7" s="20">
        <v>-2484626</v>
      </c>
      <c r="Z7" s="21">
        <v>-98.07948436768487</v>
      </c>
      <c r="AA7" s="22">
        <v>10133094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-1654298</v>
      </c>
      <c r="I8" s="20">
        <v>333</v>
      </c>
      <c r="J8" s="20">
        <v>-1653965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-1653965</v>
      </c>
      <c r="X8" s="20"/>
      <c r="Y8" s="20">
        <v>-1653965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-16580251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-4981230</v>
      </c>
      <c r="X13" s="31">
        <f t="shared" si="0"/>
        <v>-4145058</v>
      </c>
      <c r="Y13" s="31">
        <f t="shared" si="0"/>
        <v>-836172</v>
      </c>
      <c r="Z13" s="32">
        <f>+IF(X13&lt;&gt;0,+(Y13/X13)*100,0)</f>
        <v>20.172745471836581</v>
      </c>
      <c r="AA13" s="33">
        <f>SUM(AA6:AA12)</f>
        <v>-16580251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27628920</v>
      </c>
      <c r="D17" s="18"/>
      <c r="E17" s="19">
        <v>4120406</v>
      </c>
      <c r="F17" s="20">
        <v>4120406</v>
      </c>
      <c r="G17" s="24"/>
      <c r="H17" s="24">
        <v>27628921</v>
      </c>
      <c r="I17" s="24"/>
      <c r="J17" s="20">
        <v>27628921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27628921</v>
      </c>
      <c r="X17" s="20">
        <v>1030101</v>
      </c>
      <c r="Y17" s="24">
        <v>26598820</v>
      </c>
      <c r="Z17" s="25">
        <v>2582.1565069832959</v>
      </c>
      <c r="AA17" s="26">
        <v>4120406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27628920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4120406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27628921</v>
      </c>
      <c r="X25" s="36">
        <f t="shared" si="1"/>
        <v>1030101</v>
      </c>
      <c r="Y25" s="36">
        <f t="shared" si="1"/>
        <v>26598820</v>
      </c>
      <c r="Z25" s="37">
        <f>+IF(X25&lt;&gt;0,+(Y25/X25)*100,0)</f>
        <v>2582.1565069832959</v>
      </c>
      <c r="AA25" s="38">
        <f>SUM(AA15:AA24)</f>
        <v>4120406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17834311</v>
      </c>
      <c r="D26" s="29">
        <f>+D13+D25</f>
        <v>0</v>
      </c>
      <c r="E26" s="30">
        <f t="shared" si="2"/>
        <v>-12459845</v>
      </c>
      <c r="F26" s="31">
        <f t="shared" si="2"/>
        <v>-12459845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22647691</v>
      </c>
      <c r="X26" s="31">
        <f t="shared" si="2"/>
        <v>-3114957</v>
      </c>
      <c r="Y26" s="31">
        <f t="shared" si="2"/>
        <v>25762648</v>
      </c>
      <c r="Z26" s="32">
        <f>+IF(X26&lt;&gt;0,+(Y26/X26)*100,0)</f>
        <v>-827.0627170776354</v>
      </c>
      <c r="AA26" s="33">
        <f>+AA13+AA25</f>
        <v>-12459845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/>
      <c r="Y32" s="20">
        <v>3412665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0</v>
      </c>
      <c r="Y37" s="31">
        <f t="shared" si="3"/>
        <v>3412665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0</v>
      </c>
      <c r="Y44" s="31">
        <f t="shared" si="5"/>
        <v>3412665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14421645</v>
      </c>
      <c r="D45" s="42">
        <f t="shared" si="6"/>
        <v>0</v>
      </c>
      <c r="E45" s="43">
        <f t="shared" si="6"/>
        <v>-12459845</v>
      </c>
      <c r="F45" s="44">
        <f t="shared" si="6"/>
        <v>-12459845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19235026</v>
      </c>
      <c r="X45" s="44">
        <f t="shared" si="6"/>
        <v>-3114957</v>
      </c>
      <c r="Y45" s="44">
        <f t="shared" si="6"/>
        <v>22349983</v>
      </c>
      <c r="Z45" s="45">
        <f>+IF(X45&lt;&gt;0,+(Y45/X45)*100,0)</f>
        <v>-717.50534598069885</v>
      </c>
      <c r="AA45" s="46">
        <f>+AA26-AA44</f>
        <v>-12459845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-12459845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-3114957</v>
      </c>
      <c r="Y47" s="20">
        <v>3114957</v>
      </c>
      <c r="Z47" s="47">
        <v>-100</v>
      </c>
      <c r="AA47" s="22">
        <v>-12459845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-12459845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-3114957</v>
      </c>
      <c r="Y50" s="52">
        <f t="shared" si="7"/>
        <v>3114957</v>
      </c>
      <c r="Z50" s="53">
        <f>+IF(X50&lt;&gt;0,+(Y50/X50)*100,0)</f>
        <v>-100</v>
      </c>
      <c r="AA50" s="54">
        <f>SUM(AA47:AA49)</f>
        <v>-12459845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75217199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18804300</v>
      </c>
      <c r="Y6" s="20">
        <v>-18804300</v>
      </c>
      <c r="Z6" s="21">
        <v>-100</v>
      </c>
      <c r="AA6" s="22">
        <v>75217199</v>
      </c>
    </row>
    <row r="7" spans="1:27" x14ac:dyDescent="0.25">
      <c r="A7" s="23" t="s">
        <v>35</v>
      </c>
      <c r="B7" s="17" t="s">
        <v>32</v>
      </c>
      <c r="C7" s="18">
        <v>-426402</v>
      </c>
      <c r="D7" s="18"/>
      <c r="E7" s="19">
        <v>154393200</v>
      </c>
      <c r="F7" s="20">
        <v>154393200</v>
      </c>
      <c r="G7" s="20"/>
      <c r="H7" s="20">
        <v>-608670</v>
      </c>
      <c r="I7" s="20"/>
      <c r="J7" s="20">
        <v>-608670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-608670</v>
      </c>
      <c r="X7" s="20">
        <v>38598300</v>
      </c>
      <c r="Y7" s="20">
        <v>-39206970</v>
      </c>
      <c r="Z7" s="21">
        <v>-101.57693473546763</v>
      </c>
      <c r="AA7" s="22">
        <v>154393200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-426402</v>
      </c>
      <c r="D13" s="29">
        <f>SUM(D6:D12)</f>
        <v>0</v>
      </c>
      <c r="E13" s="30">
        <f t="shared" si="0"/>
        <v>229610399</v>
      </c>
      <c r="F13" s="31">
        <f t="shared" si="0"/>
        <v>229610399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-608670</v>
      </c>
      <c r="X13" s="31">
        <f t="shared" si="0"/>
        <v>57402600</v>
      </c>
      <c r="Y13" s="31">
        <f t="shared" si="0"/>
        <v>-58011270</v>
      </c>
      <c r="Z13" s="32">
        <f>+IF(X13&lt;&gt;0,+(Y13/X13)*100,0)</f>
        <v>-101.06035266695237</v>
      </c>
      <c r="AA13" s="33">
        <f>SUM(AA6:AA12)</f>
        <v>229610399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4269375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4269375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3842973</v>
      </c>
      <c r="D26" s="29">
        <f>+D13+D25</f>
        <v>0</v>
      </c>
      <c r="E26" s="30">
        <f t="shared" si="2"/>
        <v>229610399</v>
      </c>
      <c r="F26" s="31">
        <f t="shared" si="2"/>
        <v>229610399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-608670</v>
      </c>
      <c r="X26" s="31">
        <f t="shared" si="2"/>
        <v>57402600</v>
      </c>
      <c r="Y26" s="31">
        <f t="shared" si="2"/>
        <v>-58011270</v>
      </c>
      <c r="Z26" s="32">
        <f>+IF(X26&lt;&gt;0,+(Y26/X26)*100,0)</f>
        <v>-101.06035266695237</v>
      </c>
      <c r="AA26" s="33">
        <f>+AA13+AA25</f>
        <v>229610399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-35755</v>
      </c>
      <c r="D31" s="18"/>
      <c r="E31" s="19">
        <v>2237863</v>
      </c>
      <c r="F31" s="20">
        <v>2237863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559462</v>
      </c>
      <c r="Y31" s="20">
        <v>-559462</v>
      </c>
      <c r="Z31" s="21">
        <v>-100</v>
      </c>
      <c r="AA31" s="22">
        <v>2237863</v>
      </c>
    </row>
    <row r="32" spans="1:27" x14ac:dyDescent="0.25">
      <c r="A32" s="23" t="s">
        <v>59</v>
      </c>
      <c r="B32" s="17" t="s">
        <v>32</v>
      </c>
      <c r="C32" s="18">
        <v>1804844</v>
      </c>
      <c r="D32" s="18"/>
      <c r="E32" s="19"/>
      <c r="F32" s="20"/>
      <c r="G32" s="20">
        <v>306454</v>
      </c>
      <c r="H32" s="20">
        <v>-213168</v>
      </c>
      <c r="I32" s="20"/>
      <c r="J32" s="20">
        <v>93286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93286</v>
      </c>
      <c r="X32" s="20"/>
      <c r="Y32" s="20">
        <v>93286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1769089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2237863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93286</v>
      </c>
      <c r="X37" s="31">
        <f t="shared" si="3"/>
        <v>559462</v>
      </c>
      <c r="Y37" s="31">
        <f t="shared" si="3"/>
        <v>-466176</v>
      </c>
      <c r="Z37" s="32">
        <f>+IF(X37&lt;&gt;0,+(Y37/X37)*100,0)</f>
        <v>-83.32576653999736</v>
      </c>
      <c r="AA37" s="33">
        <f>SUM(AA29:AA36)</f>
        <v>2237863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1769089</v>
      </c>
      <c r="D44" s="29">
        <f>+D37+D43</f>
        <v>0</v>
      </c>
      <c r="E44" s="30">
        <f t="shared" si="5"/>
        <v>2237863</v>
      </c>
      <c r="F44" s="31">
        <f t="shared" si="5"/>
        <v>2237863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93286</v>
      </c>
      <c r="X44" s="31">
        <f t="shared" si="5"/>
        <v>559462</v>
      </c>
      <c r="Y44" s="31">
        <f t="shared" si="5"/>
        <v>-466176</v>
      </c>
      <c r="Z44" s="32">
        <f>+IF(X44&lt;&gt;0,+(Y44/X44)*100,0)</f>
        <v>-83.32576653999736</v>
      </c>
      <c r="AA44" s="33">
        <f>+AA37+AA43</f>
        <v>2237863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2073884</v>
      </c>
      <c r="D45" s="42">
        <f t="shared" si="6"/>
        <v>0</v>
      </c>
      <c r="E45" s="43">
        <f t="shared" si="6"/>
        <v>227372536</v>
      </c>
      <c r="F45" s="44">
        <f t="shared" si="6"/>
        <v>227372536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-701956</v>
      </c>
      <c r="X45" s="44">
        <f t="shared" si="6"/>
        <v>56843138</v>
      </c>
      <c r="Y45" s="44">
        <f t="shared" si="6"/>
        <v>-57545094</v>
      </c>
      <c r="Z45" s="45">
        <f>+IF(X45&lt;&gt;0,+(Y45/X45)*100,0)</f>
        <v>-101.23490015628624</v>
      </c>
      <c r="AA45" s="46">
        <f>+AA26-AA44</f>
        <v>227372536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8055711</v>
      </c>
      <c r="Y7" s="20">
        <v>-8055711</v>
      </c>
      <c r="Z7" s="21">
        <v>-100</v>
      </c>
      <c r="AA7" s="22">
        <v>32222804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8055711</v>
      </c>
      <c r="Y13" s="31">
        <f t="shared" si="0"/>
        <v>-8055711</v>
      </c>
      <c r="Z13" s="32">
        <f>+IF(X13&lt;&gt;0,+(Y13/X13)*100,0)</f>
        <v>-100</v>
      </c>
      <c r="AA13" s="33">
        <f>SUM(AA6:AA12)</f>
        <v>32222804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598376866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149594265</v>
      </c>
      <c r="Y17" s="24">
        <v>-149594265</v>
      </c>
      <c r="Z17" s="25">
        <v>-100</v>
      </c>
      <c r="AA17" s="26">
        <v>598376866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598376866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149594265</v>
      </c>
      <c r="Y25" s="36">
        <f t="shared" si="1"/>
        <v>-149594265</v>
      </c>
      <c r="Z25" s="37">
        <f>+IF(X25&lt;&gt;0,+(Y25/X25)*100,0)</f>
        <v>-100</v>
      </c>
      <c r="AA25" s="38">
        <f>SUM(AA15:AA24)</f>
        <v>598376866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630599670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157649976</v>
      </c>
      <c r="Y26" s="31">
        <f t="shared" si="2"/>
        <v>-157649976</v>
      </c>
      <c r="Z26" s="32">
        <f>+IF(X26&lt;&gt;0,+(Y26/X26)*100,0)</f>
        <v>-100</v>
      </c>
      <c r="AA26" s="33">
        <f>+AA13+AA25</f>
        <v>630599670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1098069</v>
      </c>
      <c r="Y31" s="20">
        <v>-1098069</v>
      </c>
      <c r="Z31" s="21">
        <v>-100</v>
      </c>
      <c r="AA31" s="22">
        <v>4392293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1501638</v>
      </c>
      <c r="Y35" s="20">
        <v>-1501638</v>
      </c>
      <c r="Z35" s="21">
        <v>-100</v>
      </c>
      <c r="AA35" s="22">
        <v>6006555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2599704</v>
      </c>
      <c r="Y37" s="31">
        <f t="shared" si="3"/>
        <v>-2599704</v>
      </c>
      <c r="Z37" s="32">
        <f>+IF(X37&lt;&gt;0,+(Y37/X37)*100,0)</f>
        <v>-100</v>
      </c>
      <c r="AA37" s="33">
        <f>SUM(AA29:AA36)</f>
        <v>10398848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2599704</v>
      </c>
      <c r="Y44" s="31">
        <f t="shared" si="5"/>
        <v>-2599704</v>
      </c>
      <c r="Z44" s="32">
        <f>+IF(X44&lt;&gt;0,+(Y44/X44)*100,0)</f>
        <v>-100</v>
      </c>
      <c r="AA44" s="33">
        <f>+AA37+AA43</f>
        <v>10398848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620200822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155050272</v>
      </c>
      <c r="Y45" s="44">
        <f t="shared" si="6"/>
        <v>-155050272</v>
      </c>
      <c r="Z45" s="45">
        <f>+IF(X45&lt;&gt;0,+(Y45/X45)*100,0)</f>
        <v>-100</v>
      </c>
      <c r="AA45" s="46">
        <f>+AA26-AA44</f>
        <v>620200822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74058865</v>
      </c>
      <c r="X7" s="20">
        <v>16162347</v>
      </c>
      <c r="Y7" s="20">
        <v>57896518</v>
      </c>
      <c r="Z7" s="21">
        <v>358.21850626026037</v>
      </c>
      <c r="AA7" s="22">
        <v>64649388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74058865</v>
      </c>
      <c r="X13" s="31">
        <f t="shared" si="0"/>
        <v>16162347</v>
      </c>
      <c r="Y13" s="31">
        <f t="shared" si="0"/>
        <v>57896518</v>
      </c>
      <c r="Z13" s="32">
        <f>+IF(X13&lt;&gt;0,+(Y13/X13)*100,0)</f>
        <v>358.21850626026037</v>
      </c>
      <c r="AA13" s="33">
        <f>SUM(AA6:AA12)</f>
        <v>64649388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124842923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31210731</v>
      </c>
      <c r="Y17" s="24">
        <v>149754312</v>
      </c>
      <c r="Z17" s="25">
        <v>479.81673995396011</v>
      </c>
      <c r="AA17" s="26">
        <v>124842923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124842923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31210731</v>
      </c>
      <c r="Y25" s="36">
        <f t="shared" si="1"/>
        <v>149754312</v>
      </c>
      <c r="Z25" s="37">
        <f>+IF(X25&lt;&gt;0,+(Y25/X25)*100,0)</f>
        <v>479.81673995396011</v>
      </c>
      <c r="AA25" s="38">
        <f>SUM(AA15:AA24)</f>
        <v>124842923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189492311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255023908</v>
      </c>
      <c r="X26" s="31">
        <f t="shared" si="2"/>
        <v>47373078</v>
      </c>
      <c r="Y26" s="31">
        <f t="shared" si="2"/>
        <v>207650830</v>
      </c>
      <c r="Z26" s="32">
        <f>+IF(X26&lt;&gt;0,+(Y26/X26)*100,0)</f>
        <v>438.33088067446243</v>
      </c>
      <c r="AA26" s="33">
        <f>+AA13+AA25</f>
        <v>189492311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4880424</v>
      </c>
      <c r="X31" s="20">
        <v>1229160</v>
      </c>
      <c r="Y31" s="20">
        <v>3651264</v>
      </c>
      <c r="Z31" s="21">
        <v>297.05359757883434</v>
      </c>
      <c r="AA31" s="22">
        <v>4916641</v>
      </c>
    </row>
    <row r="32" spans="1:27" x14ac:dyDescent="0.25">
      <c r="A32" s="23" t="s">
        <v>59</v>
      </c>
      <c r="B32" s="17" t="s">
        <v>32</v>
      </c>
      <c r="C32" s="18">
        <v>1825056653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1917719452</v>
      </c>
      <c r="X32" s="20">
        <v>475962816</v>
      </c>
      <c r="Y32" s="20">
        <v>1441756636</v>
      </c>
      <c r="Z32" s="21">
        <v>302.91371248631322</v>
      </c>
      <c r="AA32" s="22">
        <v>1903851274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1332</v>
      </c>
      <c r="Y33" s="20">
        <v>-1332</v>
      </c>
      <c r="Z33" s="21">
        <v>-100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20437812</v>
      </c>
      <c r="X35" s="20">
        <v>4867737</v>
      </c>
      <c r="Y35" s="20">
        <v>15570075</v>
      </c>
      <c r="Z35" s="21">
        <v>319.86270005959648</v>
      </c>
      <c r="AA35" s="22">
        <v>19470941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1849015547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1943037688</v>
      </c>
      <c r="X37" s="31">
        <f t="shared" si="3"/>
        <v>482061045</v>
      </c>
      <c r="Y37" s="31">
        <f t="shared" si="3"/>
        <v>1460976643</v>
      </c>
      <c r="Z37" s="32">
        <f>+IF(X37&lt;&gt;0,+(Y37/X37)*100,0)</f>
        <v>303.06880386902037</v>
      </c>
      <c r="AA37" s="33">
        <f>SUM(AA29:AA36)</f>
        <v>1928244179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1849015547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1943037688</v>
      </c>
      <c r="X44" s="31">
        <f t="shared" si="5"/>
        <v>482061045</v>
      </c>
      <c r="Y44" s="31">
        <f t="shared" si="5"/>
        <v>1460976643</v>
      </c>
      <c r="Z44" s="32">
        <f>+IF(X44&lt;&gt;0,+(Y44/X44)*100,0)</f>
        <v>303.06880386902037</v>
      </c>
      <c r="AA44" s="33">
        <f>+AA37+AA43</f>
        <v>1928244179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-1607859616</v>
      </c>
      <c r="D45" s="42">
        <f t="shared" si="6"/>
        <v>0</v>
      </c>
      <c r="E45" s="43">
        <f t="shared" si="6"/>
        <v>-1738751868</v>
      </c>
      <c r="F45" s="44">
        <f t="shared" si="6"/>
        <v>-1738751868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-1688013780</v>
      </c>
      <c r="X45" s="44">
        <f t="shared" si="6"/>
        <v>-434687967</v>
      </c>
      <c r="Y45" s="44">
        <f t="shared" si="6"/>
        <v>-1253325813</v>
      </c>
      <c r="Z45" s="45">
        <f>+IF(X45&lt;&gt;0,+(Y45/X45)*100,0)</f>
        <v>288.3276989813707</v>
      </c>
      <c r="AA45" s="46">
        <f>+AA26-AA44</f>
        <v>-1738751868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-50847572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-106567906</v>
      </c>
      <c r="X47" s="20">
        <v>-12711894</v>
      </c>
      <c r="Y47" s="20">
        <v>-93856012</v>
      </c>
      <c r="Z47" s="47">
        <v>738.33224222920671</v>
      </c>
      <c r="AA47" s="22">
        <v>-50847572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-50847572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-106567906</v>
      </c>
      <c r="X50" s="52">
        <f t="shared" si="7"/>
        <v>-12711894</v>
      </c>
      <c r="Y50" s="52">
        <f t="shared" si="7"/>
        <v>-93856012</v>
      </c>
      <c r="Z50" s="53">
        <f>+IF(X50&lt;&gt;0,+(Y50/X50)*100,0)</f>
        <v>738.33224222920671</v>
      </c>
      <c r="AA50" s="54">
        <f>SUM(AA47:AA49)</f>
        <v>-50847572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33417438</v>
      </c>
      <c r="X7" s="20">
        <v>20934096</v>
      </c>
      <c r="Y7" s="20">
        <v>12483342</v>
      </c>
      <c r="Z7" s="21">
        <v>59.631626796781667</v>
      </c>
      <c r="AA7" s="22">
        <v>83736320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33417438</v>
      </c>
      <c r="X13" s="31">
        <f t="shared" si="0"/>
        <v>20934096</v>
      </c>
      <c r="Y13" s="31">
        <f t="shared" si="0"/>
        <v>12483342</v>
      </c>
      <c r="Z13" s="32">
        <f>+IF(X13&lt;&gt;0,+(Y13/X13)*100,0)</f>
        <v>59.631626796781667</v>
      </c>
      <c r="AA13" s="33">
        <f>SUM(AA6:AA12)</f>
        <v>83736320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309209103</v>
      </c>
      <c r="G17" s="24">
        <v>276612050</v>
      </c>
      <c r="H17" s="24">
        <v>2054921</v>
      </c>
      <c r="I17" s="24"/>
      <c r="J17" s="20">
        <v>278666971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278666971</v>
      </c>
      <c r="X17" s="20">
        <v>77302362</v>
      </c>
      <c r="Y17" s="24">
        <v>201364609</v>
      </c>
      <c r="Z17" s="25">
        <v>260.48959409545597</v>
      </c>
      <c r="AA17" s="26">
        <v>309209103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309209103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278666971</v>
      </c>
      <c r="X25" s="36">
        <f t="shared" si="1"/>
        <v>77302362</v>
      </c>
      <c r="Y25" s="36">
        <f t="shared" si="1"/>
        <v>201364609</v>
      </c>
      <c r="Z25" s="37">
        <f>+IF(X25&lt;&gt;0,+(Y25/X25)*100,0)</f>
        <v>260.48959409545597</v>
      </c>
      <c r="AA25" s="38">
        <f>SUM(AA15:AA24)</f>
        <v>309209103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392945423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312084409</v>
      </c>
      <c r="X26" s="31">
        <f t="shared" si="2"/>
        <v>98236458</v>
      </c>
      <c r="Y26" s="31">
        <f t="shared" si="2"/>
        <v>213847951</v>
      </c>
      <c r="Z26" s="32">
        <f>+IF(X26&lt;&gt;0,+(Y26/X26)*100,0)</f>
        <v>217.68695182393486</v>
      </c>
      <c r="AA26" s="33">
        <f>+AA13+AA25</f>
        <v>392945423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3815022</v>
      </c>
      <c r="X31" s="20">
        <v>676680</v>
      </c>
      <c r="Y31" s="20">
        <v>3138342</v>
      </c>
      <c r="Z31" s="21">
        <v>463.78524561092388</v>
      </c>
      <c r="AA31" s="22">
        <v>2706732</v>
      </c>
    </row>
    <row r="32" spans="1:27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14368446</v>
      </c>
      <c r="Y32" s="20">
        <v>-14368446</v>
      </c>
      <c r="Z32" s="21">
        <v>-100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8782000</v>
      </c>
      <c r="X33" s="20">
        <v>-3</v>
      </c>
      <c r="Y33" s="20">
        <v>8782003</v>
      </c>
      <c r="Z33" s="21">
        <v>-292733433.33333337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13989077</v>
      </c>
      <c r="X35" s="20">
        <v>1833642</v>
      </c>
      <c r="Y35" s="20">
        <v>12155435</v>
      </c>
      <c r="Z35" s="21">
        <v>662.91211697812332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26586099</v>
      </c>
      <c r="X37" s="31">
        <f t="shared" si="3"/>
        <v>16878765</v>
      </c>
      <c r="Y37" s="31">
        <f t="shared" si="3"/>
        <v>9707334</v>
      </c>
      <c r="Z37" s="32">
        <f>+IF(X37&lt;&gt;0,+(Y37/X37)*100,0)</f>
        <v>57.512110631316929</v>
      </c>
      <c r="AA37" s="33">
        <f>SUM(AA29:AA36)</f>
        <v>67515108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26586099</v>
      </c>
      <c r="X44" s="31">
        <f t="shared" si="5"/>
        <v>16878765</v>
      </c>
      <c r="Y44" s="31">
        <f t="shared" si="5"/>
        <v>9707334</v>
      </c>
      <c r="Z44" s="32">
        <f>+IF(X44&lt;&gt;0,+(Y44/X44)*100,0)</f>
        <v>57.512110631316929</v>
      </c>
      <c r="AA44" s="33">
        <f>+AA37+AA43</f>
        <v>67515108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325430315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285498310</v>
      </c>
      <c r="X45" s="44">
        <f t="shared" si="6"/>
        <v>81357693</v>
      </c>
      <c r="Y45" s="44">
        <f t="shared" si="6"/>
        <v>204140617</v>
      </c>
      <c r="Z45" s="45">
        <f>+IF(X45&lt;&gt;0,+(Y45/X45)*100,0)</f>
        <v>250.91741109227371</v>
      </c>
      <c r="AA45" s="46">
        <f>+AA26-AA44</f>
        <v>325430315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-17062206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-57800070</v>
      </c>
      <c r="X47" s="20">
        <v>14718321</v>
      </c>
      <c r="Y47" s="20">
        <v>-72518391</v>
      </c>
      <c r="Z47" s="47">
        <v>-492.7083123136124</v>
      </c>
      <c r="AA47" s="22">
        <v>58873297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-17062206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-57800070</v>
      </c>
      <c r="X50" s="52">
        <f t="shared" si="7"/>
        <v>14718321</v>
      </c>
      <c r="Y50" s="52">
        <f t="shared" si="7"/>
        <v>-72518391</v>
      </c>
      <c r="Z50" s="53">
        <f>+IF(X50&lt;&gt;0,+(Y50/X50)*100,0)</f>
        <v>-492.7083123136124</v>
      </c>
      <c r="AA50" s="54">
        <f>SUM(AA47:AA49)</f>
        <v>58873297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221688</v>
      </c>
      <c r="X7" s="20">
        <v>-140823</v>
      </c>
      <c r="Y7" s="20">
        <v>362511</v>
      </c>
      <c r="Z7" s="21">
        <v>-257.42314820732412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221688</v>
      </c>
      <c r="X13" s="31">
        <f t="shared" si="0"/>
        <v>-140823</v>
      </c>
      <c r="Y13" s="31">
        <f t="shared" si="0"/>
        <v>362511</v>
      </c>
      <c r="Z13" s="32">
        <f>+IF(X13&lt;&gt;0,+(Y13/X13)*100,0)</f>
        <v>-257.42314820732412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203165873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-9834697</v>
      </c>
      <c r="X17" s="20">
        <v>50791470</v>
      </c>
      <c r="Y17" s="24">
        <v>-60626167</v>
      </c>
      <c r="Z17" s="25">
        <v>-119.36289105237552</v>
      </c>
      <c r="AA17" s="26">
        <v>203165873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203165873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-9834697</v>
      </c>
      <c r="X25" s="36">
        <f t="shared" si="1"/>
        <v>50791470</v>
      </c>
      <c r="Y25" s="36">
        <f t="shared" si="1"/>
        <v>-60626167</v>
      </c>
      <c r="Z25" s="37">
        <f>+IF(X25&lt;&gt;0,+(Y25/X25)*100,0)</f>
        <v>-119.36289105237552</v>
      </c>
      <c r="AA25" s="38">
        <f>SUM(AA15:AA24)</f>
        <v>203165873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202602590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-9613009</v>
      </c>
      <c r="X26" s="31">
        <f t="shared" si="2"/>
        <v>50650647</v>
      </c>
      <c r="Y26" s="31">
        <f t="shared" si="2"/>
        <v>-60263656</v>
      </c>
      <c r="Z26" s="32">
        <f>+IF(X26&lt;&gt;0,+(Y26/X26)*100,0)</f>
        <v>-118.97904482839084</v>
      </c>
      <c r="AA26" s="33">
        <f>+AA13+AA25</f>
        <v>202602590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96066</v>
      </c>
      <c r="X31" s="20">
        <v>5724</v>
      </c>
      <c r="Y31" s="20">
        <v>90342</v>
      </c>
      <c r="Z31" s="21">
        <v>1578.3018867924529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-889</v>
      </c>
      <c r="X35" s="20"/>
      <c r="Y35" s="20">
        <v>-889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95177</v>
      </c>
      <c r="X37" s="31">
        <f t="shared" si="3"/>
        <v>5724</v>
      </c>
      <c r="Y37" s="31">
        <f t="shared" si="3"/>
        <v>89453</v>
      </c>
      <c r="Z37" s="32">
        <f>+IF(X37&lt;&gt;0,+(Y37/X37)*100,0)</f>
        <v>1562.7707896575821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95177</v>
      </c>
      <c r="X44" s="31">
        <f t="shared" si="5"/>
        <v>5724</v>
      </c>
      <c r="Y44" s="31">
        <f t="shared" si="5"/>
        <v>89453</v>
      </c>
      <c r="Z44" s="32">
        <f>+IF(X44&lt;&gt;0,+(Y44/X44)*100,0)</f>
        <v>1562.7707896575821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202579685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-9708186</v>
      </c>
      <c r="X45" s="44">
        <f t="shared" si="6"/>
        <v>50644923</v>
      </c>
      <c r="Y45" s="44">
        <f t="shared" si="6"/>
        <v>-60353109</v>
      </c>
      <c r="Z45" s="45">
        <f>+IF(X45&lt;&gt;0,+(Y45/X45)*100,0)</f>
        <v>-119.16911987406911</v>
      </c>
      <c r="AA45" s="46">
        <f>+AA26-AA44</f>
        <v>202579685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-15703193</v>
      </c>
      <c r="X47" s="20">
        <v>816123</v>
      </c>
      <c r="Y47" s="20">
        <v>-16519316</v>
      </c>
      <c r="Z47" s="47">
        <v>-2024.1208739368944</v>
      </c>
      <c r="AA47" s="22">
        <v>3264489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-15703193</v>
      </c>
      <c r="X50" s="52">
        <f t="shared" si="7"/>
        <v>816123</v>
      </c>
      <c r="Y50" s="52">
        <f t="shared" si="7"/>
        <v>-16519316</v>
      </c>
      <c r="Z50" s="53">
        <f>+IF(X50&lt;&gt;0,+(Y50/X50)*100,0)</f>
        <v>-2024.1208739368944</v>
      </c>
      <c r="AA50" s="54">
        <f>SUM(AA47:AA49)</f>
        <v>3264489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1518541634</v>
      </c>
      <c r="D6" s="18"/>
      <c r="E6" s="19">
        <v>-24737952</v>
      </c>
      <c r="F6" s="20">
        <v>-24737952</v>
      </c>
      <c r="G6" s="20">
        <v>1482630776</v>
      </c>
      <c r="H6" s="20">
        <v>-55397911</v>
      </c>
      <c r="I6" s="20">
        <v>252992123</v>
      </c>
      <c r="J6" s="20">
        <v>1680224988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1680224988</v>
      </c>
      <c r="X6" s="20">
        <v>56633568</v>
      </c>
      <c r="Y6" s="20">
        <v>1623591420</v>
      </c>
      <c r="Z6" s="21">
        <v>2866.8358313571202</v>
      </c>
      <c r="AA6" s="22">
        <v>-24737952</v>
      </c>
    </row>
    <row r="7" spans="1:27" x14ac:dyDescent="0.25">
      <c r="A7" s="23" t="s">
        <v>35</v>
      </c>
      <c r="B7" s="17" t="s">
        <v>32</v>
      </c>
      <c r="C7" s="18">
        <v>1557594173</v>
      </c>
      <c r="D7" s="18"/>
      <c r="E7" s="19">
        <v>6643817314</v>
      </c>
      <c r="F7" s="20">
        <v>6643817314</v>
      </c>
      <c r="G7" s="20">
        <v>1784618537</v>
      </c>
      <c r="H7" s="20">
        <v>-446992963</v>
      </c>
      <c r="I7" s="20">
        <v>213936048</v>
      </c>
      <c r="J7" s="20">
        <v>1551561622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1551561622</v>
      </c>
      <c r="X7" s="20">
        <v>1700451649</v>
      </c>
      <c r="Y7" s="20">
        <v>-148890027</v>
      </c>
      <c r="Z7" s="21">
        <v>-8.7559106480657114</v>
      </c>
      <c r="AA7" s="22">
        <v>6643817314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>
        <v>-1654298</v>
      </c>
      <c r="I8" s="20">
        <v>333</v>
      </c>
      <c r="J8" s="20">
        <v>-1653965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-1653965</v>
      </c>
      <c r="X8" s="20">
        <v>91587</v>
      </c>
      <c r="Y8" s="20">
        <v>-1745552</v>
      </c>
      <c r="Z8" s="21">
        <v>-1905.8949414218177</v>
      </c>
      <c r="AA8" s="22">
        <v>366336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126960067</v>
      </c>
      <c r="D10" s="18"/>
      <c r="E10" s="19">
        <v>-13332664</v>
      </c>
      <c r="F10" s="20">
        <v>-13332664</v>
      </c>
      <c r="G10" s="20">
        <v>128494438</v>
      </c>
      <c r="H10" s="20">
        <v>12768064</v>
      </c>
      <c r="I10" s="20">
        <v>-3308646</v>
      </c>
      <c r="J10" s="20">
        <v>137953856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137953856</v>
      </c>
      <c r="X10" s="20">
        <v>-5005680</v>
      </c>
      <c r="Y10" s="20">
        <v>142959536</v>
      </c>
      <c r="Z10" s="21">
        <v>-2855.9463649294403</v>
      </c>
      <c r="AA10" s="22">
        <v>-13332664</v>
      </c>
    </row>
    <row r="11" spans="1:27" x14ac:dyDescent="0.25">
      <c r="A11" s="23" t="s">
        <v>39</v>
      </c>
      <c r="B11" s="17" t="s">
        <v>32</v>
      </c>
      <c r="C11" s="18">
        <v>3864594666</v>
      </c>
      <c r="D11" s="18"/>
      <c r="E11" s="19">
        <v>87388115</v>
      </c>
      <c r="F11" s="20">
        <v>87388115</v>
      </c>
      <c r="G11" s="24">
        <v>3878584359</v>
      </c>
      <c r="H11" s="24">
        <v>18137153</v>
      </c>
      <c r="I11" s="24">
        <v>-11228721</v>
      </c>
      <c r="J11" s="20">
        <v>3885492791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3885492791</v>
      </c>
      <c r="X11" s="20">
        <v>70094023</v>
      </c>
      <c r="Y11" s="24">
        <v>3815398768</v>
      </c>
      <c r="Z11" s="25">
        <v>5443.2583617008258</v>
      </c>
      <c r="AA11" s="26">
        <v>87388115</v>
      </c>
    </row>
    <row r="12" spans="1:27" x14ac:dyDescent="0.25">
      <c r="A12" s="23" t="s">
        <v>40</v>
      </c>
      <c r="B12" s="17" t="s">
        <v>32</v>
      </c>
      <c r="C12" s="18">
        <v>1914497</v>
      </c>
      <c r="D12" s="18"/>
      <c r="E12" s="19">
        <v>2928972</v>
      </c>
      <c r="F12" s="20">
        <v>2928972</v>
      </c>
      <c r="G12" s="20">
        <v>1650749</v>
      </c>
      <c r="H12" s="20">
        <v>263747</v>
      </c>
      <c r="I12" s="20"/>
      <c r="J12" s="20">
        <v>1914496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1914496</v>
      </c>
      <c r="X12" s="20">
        <v>2928972</v>
      </c>
      <c r="Y12" s="20">
        <v>-1014476</v>
      </c>
      <c r="Z12" s="21">
        <v>-34.635906386267948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7069605037</v>
      </c>
      <c r="D13" s="29">
        <f>SUM(D6:D12)</f>
        <v>0</v>
      </c>
      <c r="E13" s="30">
        <f t="shared" si="0"/>
        <v>6696430121</v>
      </c>
      <c r="F13" s="31">
        <f t="shared" si="0"/>
        <v>6696430121</v>
      </c>
      <c r="G13" s="31">
        <f t="shared" si="0"/>
        <v>7275978859</v>
      </c>
      <c r="H13" s="31">
        <f t="shared" si="0"/>
        <v>-472876208</v>
      </c>
      <c r="I13" s="31">
        <f t="shared" si="0"/>
        <v>452391137</v>
      </c>
      <c r="J13" s="31">
        <f t="shared" si="0"/>
        <v>7255493788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7255493788</v>
      </c>
      <c r="X13" s="31">
        <f t="shared" si="0"/>
        <v>1825194119</v>
      </c>
      <c r="Y13" s="31">
        <f t="shared" si="0"/>
        <v>5430299669</v>
      </c>
      <c r="Z13" s="32">
        <f>+IF(X13&lt;&gt;0,+(Y13/X13)*100,0)</f>
        <v>297.51902071518782</v>
      </c>
      <c r="AA13" s="33">
        <f>SUM(AA6:AA12)</f>
        <v>6696430121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8887293197</v>
      </c>
      <c r="D17" s="18"/>
      <c r="E17" s="19">
        <v>13592278798</v>
      </c>
      <c r="F17" s="20">
        <v>13592278798</v>
      </c>
      <c r="G17" s="24">
        <v>8422322499</v>
      </c>
      <c r="H17" s="24">
        <v>-806304706</v>
      </c>
      <c r="I17" s="24">
        <v>197015698</v>
      </c>
      <c r="J17" s="20">
        <v>7813033491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7813033491</v>
      </c>
      <c r="X17" s="20">
        <v>3436768995</v>
      </c>
      <c r="Y17" s="24">
        <v>4376264496</v>
      </c>
      <c r="Z17" s="25">
        <v>127.33659150111134</v>
      </c>
      <c r="AA17" s="26">
        <v>13592278798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53122978</v>
      </c>
      <c r="X21" s="20">
        <v>38857047</v>
      </c>
      <c r="Y21" s="20">
        <v>14265931</v>
      </c>
      <c r="Z21" s="21">
        <v>36.713883584617221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10290485873</v>
      </c>
      <c r="D25" s="29">
        <f t="shared" ref="D25:Y25" si="1">SUM(D15:D24)</f>
        <v>0</v>
      </c>
      <c r="E25" s="35">
        <f t="shared" si="1"/>
        <v>13747706979</v>
      </c>
      <c r="F25" s="36">
        <f t="shared" si="1"/>
        <v>13747706979</v>
      </c>
      <c r="G25" s="36">
        <f t="shared" si="1"/>
        <v>9824525485</v>
      </c>
      <c r="H25" s="36">
        <f t="shared" si="1"/>
        <v>-806689658</v>
      </c>
      <c r="I25" s="36">
        <f t="shared" si="1"/>
        <v>196630746</v>
      </c>
      <c r="J25" s="36">
        <f t="shared" si="1"/>
        <v>9214466573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9214466573</v>
      </c>
      <c r="X25" s="36">
        <f t="shared" si="1"/>
        <v>3475626042</v>
      </c>
      <c r="Y25" s="36">
        <f t="shared" si="1"/>
        <v>5738840531</v>
      </c>
      <c r="Z25" s="37">
        <f>+IF(X25&lt;&gt;0,+(Y25/X25)*100,0)</f>
        <v>165.116743333459</v>
      </c>
      <c r="AA25" s="38">
        <f>SUM(AA15:AA24)</f>
        <v>13747706979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17360090910</v>
      </c>
      <c r="D26" s="29">
        <f>+D13+D25</f>
        <v>0</v>
      </c>
      <c r="E26" s="30">
        <f t="shared" si="2"/>
        <v>20444137100</v>
      </c>
      <c r="F26" s="31">
        <f t="shared" si="2"/>
        <v>20444137100</v>
      </c>
      <c r="G26" s="31">
        <f t="shared" si="2"/>
        <v>17100504344</v>
      </c>
      <c r="H26" s="31">
        <f t="shared" si="2"/>
        <v>-1279565866</v>
      </c>
      <c r="I26" s="31">
        <f t="shared" si="2"/>
        <v>649021883</v>
      </c>
      <c r="J26" s="31">
        <f t="shared" si="2"/>
        <v>16469960361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16469960361</v>
      </c>
      <c r="X26" s="31">
        <f t="shared" si="2"/>
        <v>5300820161</v>
      </c>
      <c r="Y26" s="31">
        <f t="shared" si="2"/>
        <v>11169140200</v>
      </c>
      <c r="Z26" s="32">
        <f>+IF(X26&lt;&gt;0,+(Y26/X26)*100,0)</f>
        <v>210.70588816001145</v>
      </c>
      <c r="AA26" s="33">
        <f>+AA13+AA25</f>
        <v>20444137100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209112377</v>
      </c>
      <c r="D31" s="18"/>
      <c r="E31" s="19">
        <v>19308583</v>
      </c>
      <c r="F31" s="20">
        <v>19308583</v>
      </c>
      <c r="G31" s="20">
        <v>203451266</v>
      </c>
      <c r="H31" s="20">
        <v>-24761800</v>
      </c>
      <c r="I31" s="20">
        <v>23676044</v>
      </c>
      <c r="J31" s="20">
        <v>202365510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202365510</v>
      </c>
      <c r="X31" s="20">
        <v>8232271</v>
      </c>
      <c r="Y31" s="20">
        <v>194133239</v>
      </c>
      <c r="Z31" s="21">
        <v>2358.1978654492787</v>
      </c>
      <c r="AA31" s="22">
        <v>19308583</v>
      </c>
    </row>
    <row r="32" spans="1:27" x14ac:dyDescent="0.25">
      <c r="A32" s="23" t="s">
        <v>59</v>
      </c>
      <c r="B32" s="17" t="s">
        <v>32</v>
      </c>
      <c r="C32" s="18">
        <v>191283465</v>
      </c>
      <c r="D32" s="18"/>
      <c r="E32" s="19">
        <v>2692118794</v>
      </c>
      <c r="F32" s="20">
        <v>2692118794</v>
      </c>
      <c r="G32" s="20">
        <v>4436127541</v>
      </c>
      <c r="H32" s="20">
        <v>-161831666</v>
      </c>
      <c r="I32" s="20">
        <v>-63759265</v>
      </c>
      <c r="J32" s="20">
        <v>4210536610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4210536610</v>
      </c>
      <c r="X32" s="20">
        <v>1186254374</v>
      </c>
      <c r="Y32" s="20">
        <v>3024282236</v>
      </c>
      <c r="Z32" s="21">
        <v>254.94382168659553</v>
      </c>
      <c r="AA32" s="22">
        <v>2692118794</v>
      </c>
    </row>
    <row r="33" spans="1:27" x14ac:dyDescent="0.25">
      <c r="A33" s="23" t="s">
        <v>60</v>
      </c>
      <c r="B33" s="17" t="s">
        <v>32</v>
      </c>
      <c r="C33" s="18">
        <v>8132313</v>
      </c>
      <c r="D33" s="18"/>
      <c r="E33" s="19">
        <v>5323</v>
      </c>
      <c r="F33" s="20">
        <v>5323</v>
      </c>
      <c r="G33" s="20">
        <v>8382758</v>
      </c>
      <c r="H33" s="20">
        <v>6201138</v>
      </c>
      <c r="I33" s="20"/>
      <c r="J33" s="20">
        <v>14583896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14583896</v>
      </c>
      <c r="X33" s="20">
        <v>1326</v>
      </c>
      <c r="Y33" s="20">
        <v>14582570</v>
      </c>
      <c r="Z33" s="21">
        <v>1099741.3273001509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4296921875</v>
      </c>
      <c r="D35" s="18"/>
      <c r="E35" s="19">
        <v>168800368</v>
      </c>
      <c r="F35" s="20">
        <v>168800368</v>
      </c>
      <c r="G35" s="20">
        <v>4299113321</v>
      </c>
      <c r="H35" s="20">
        <v>-78659377</v>
      </c>
      <c r="I35" s="20">
        <v>74890772</v>
      </c>
      <c r="J35" s="20">
        <v>4295344716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4295344716</v>
      </c>
      <c r="X35" s="20">
        <v>86261038</v>
      </c>
      <c r="Y35" s="20">
        <v>4209083678</v>
      </c>
      <c r="Z35" s="21">
        <v>4879.4725586306995</v>
      </c>
      <c r="AA35" s="22">
        <v>168800368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5545275981</v>
      </c>
      <c r="D37" s="29">
        <f t="shared" ref="D37:Y37" si="3">SUM(D29:D36)</f>
        <v>0</v>
      </c>
      <c r="E37" s="30">
        <f t="shared" si="3"/>
        <v>2880233068</v>
      </c>
      <c r="F37" s="31">
        <f t="shared" si="3"/>
        <v>2880233068</v>
      </c>
      <c r="G37" s="31">
        <f t="shared" si="3"/>
        <v>9786900837</v>
      </c>
      <c r="H37" s="31">
        <f t="shared" si="3"/>
        <v>-259051705</v>
      </c>
      <c r="I37" s="31">
        <f t="shared" si="3"/>
        <v>34807551</v>
      </c>
      <c r="J37" s="31">
        <f t="shared" si="3"/>
        <v>9562656683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9562656683</v>
      </c>
      <c r="X37" s="31">
        <f t="shared" si="3"/>
        <v>1280749009</v>
      </c>
      <c r="Y37" s="31">
        <f t="shared" si="3"/>
        <v>8281907674</v>
      </c>
      <c r="Z37" s="32">
        <f>+IF(X37&lt;&gt;0,+(Y37/X37)*100,0)</f>
        <v>646.6456437445504</v>
      </c>
      <c r="AA37" s="33">
        <f>SUM(AA29:AA36)</f>
        <v>2880233068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-1452373</v>
      </c>
      <c r="X39" s="20"/>
      <c r="Y39" s="20">
        <v>-1452373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97284498</v>
      </c>
      <c r="Y42" s="20">
        <v>1359890891</v>
      </c>
      <c r="Z42" s="21">
        <v>1397.8495227471906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1478749017</v>
      </c>
      <c r="X43" s="36">
        <f t="shared" si="4"/>
        <v>97284498</v>
      </c>
      <c r="Y43" s="36">
        <f t="shared" si="4"/>
        <v>1381464519</v>
      </c>
      <c r="Z43" s="37">
        <f>+IF(X43&lt;&gt;0,+(Y43/X43)*100,0)</f>
        <v>1420.0253353828273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7023961605</v>
      </c>
      <c r="D44" s="29">
        <f>+D37+D43</f>
        <v>0</v>
      </c>
      <c r="E44" s="30">
        <f t="shared" si="5"/>
        <v>3269371068</v>
      </c>
      <c r="F44" s="31">
        <f t="shared" si="5"/>
        <v>3269371068</v>
      </c>
      <c r="G44" s="31">
        <f t="shared" si="5"/>
        <v>11265607592</v>
      </c>
      <c r="H44" s="31">
        <f t="shared" si="5"/>
        <v>-259030574</v>
      </c>
      <c r="I44" s="31">
        <f t="shared" si="5"/>
        <v>34828682</v>
      </c>
      <c r="J44" s="31">
        <f t="shared" si="5"/>
        <v>11041405700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11041405700</v>
      </c>
      <c r="X44" s="31">
        <f t="shared" si="5"/>
        <v>1378033507</v>
      </c>
      <c r="Y44" s="31">
        <f t="shared" si="5"/>
        <v>9663372193</v>
      </c>
      <c r="Z44" s="32">
        <f>+IF(X44&lt;&gt;0,+(Y44/X44)*100,0)</f>
        <v>701.24363042792106</v>
      </c>
      <c r="AA44" s="33">
        <f>+AA37+AA43</f>
        <v>3269371068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10336129305</v>
      </c>
      <c r="D45" s="42">
        <f t="shared" si="6"/>
        <v>0</v>
      </c>
      <c r="E45" s="43">
        <f t="shared" si="6"/>
        <v>17174766032</v>
      </c>
      <c r="F45" s="44">
        <f t="shared" si="6"/>
        <v>17174766032</v>
      </c>
      <c r="G45" s="44">
        <f t="shared" si="6"/>
        <v>5834896752</v>
      </c>
      <c r="H45" s="44">
        <f t="shared" si="6"/>
        <v>-1020535292</v>
      </c>
      <c r="I45" s="44">
        <f t="shared" si="6"/>
        <v>614193201</v>
      </c>
      <c r="J45" s="44">
        <f t="shared" si="6"/>
        <v>5428554661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5428554661</v>
      </c>
      <c r="X45" s="44">
        <f t="shared" si="6"/>
        <v>3922786654</v>
      </c>
      <c r="Y45" s="44">
        <f t="shared" si="6"/>
        <v>1505768007</v>
      </c>
      <c r="Z45" s="45">
        <f>+IF(X45&lt;&gt;0,+(Y45/X45)*100,0)</f>
        <v>38.385161871206876</v>
      </c>
      <c r="AA45" s="46">
        <f>+AA26-AA44</f>
        <v>17174766032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-3887960368</v>
      </c>
      <c r="D47" s="18"/>
      <c r="E47" s="19">
        <v>324329328</v>
      </c>
      <c r="F47" s="20">
        <v>324329328</v>
      </c>
      <c r="G47" s="20">
        <v>-4059707110</v>
      </c>
      <c r="H47" s="20">
        <v>2839240517</v>
      </c>
      <c r="I47" s="20">
        <v>-3465699630</v>
      </c>
      <c r="J47" s="20">
        <v>-4686166223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-4686166223</v>
      </c>
      <c r="X47" s="20">
        <v>85413514</v>
      </c>
      <c r="Y47" s="20">
        <v>-4771579737</v>
      </c>
      <c r="Z47" s="47">
        <v>-5586.445883727486</v>
      </c>
      <c r="AA47" s="22">
        <v>324329328</v>
      </c>
    </row>
    <row r="48" spans="1:27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449224770</v>
      </c>
      <c r="D50" s="50">
        <f t="shared" ref="D50:Y50" si="7">SUM(D47:D49)</f>
        <v>0</v>
      </c>
      <c r="E50" s="51">
        <f t="shared" si="7"/>
        <v>324329328</v>
      </c>
      <c r="F50" s="52">
        <f t="shared" si="7"/>
        <v>324329328</v>
      </c>
      <c r="G50" s="52">
        <f t="shared" si="7"/>
        <v>277478028</v>
      </c>
      <c r="H50" s="52">
        <f t="shared" si="7"/>
        <v>2839240517</v>
      </c>
      <c r="I50" s="52">
        <f t="shared" si="7"/>
        <v>-3465699630</v>
      </c>
      <c r="J50" s="52">
        <f t="shared" si="7"/>
        <v>-348981085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-348981085</v>
      </c>
      <c r="X50" s="52">
        <f t="shared" si="7"/>
        <v>85413514</v>
      </c>
      <c r="Y50" s="52">
        <f t="shared" si="7"/>
        <v>-434394599</v>
      </c>
      <c r="Z50" s="53">
        <f>+IF(X50&lt;&gt;0,+(Y50/X50)*100,0)</f>
        <v>-508.57830178957391</v>
      </c>
      <c r="AA50" s="54">
        <f>SUM(AA47:AA49)</f>
        <v>324329328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6DE5F6-D06E-4716-9824-A344951D0250}"/>
</file>

<file path=customXml/itemProps2.xml><?xml version="1.0" encoding="utf-8"?>
<ds:datastoreItem xmlns:ds="http://schemas.openxmlformats.org/officeDocument/2006/customXml" ds:itemID="{C1E08908-46B4-4C55-9A95-1AFDDD29D31D}"/>
</file>

<file path=customXml/itemProps3.xml><?xml version="1.0" encoding="utf-8"?>
<ds:datastoreItem xmlns:ds="http://schemas.openxmlformats.org/officeDocument/2006/customXml" ds:itemID="{70A3D6CF-37B3-49D3-B438-A378B779CB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2023-10-20T13:09:01Z</dcterms:created>
  <dcterms:modified xsi:type="dcterms:W3CDTF">2023-10-20T13:11:36Z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